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570" windowWidth="11295" windowHeight="5955" activeTab="3"/>
  </bookViews>
  <sheets>
    <sheet name="ФИНАНСЫ" sheetId="19" r:id="rId1"/>
    <sheet name="ПРИБЫЛЬ" sheetId="20" r:id="rId2"/>
    <sheet name="НДФЛ" sheetId="21" r:id="rId3"/>
    <sheet name="по предприятиям!" sheetId="22" r:id="rId4"/>
    <sheet name="Акциз  " sheetId="23" r:id="rId5"/>
  </sheets>
  <calcPr calcId="125725"/>
</workbook>
</file>

<file path=xl/calcChain.xml><?xml version="1.0" encoding="utf-8"?>
<calcChain xmlns="http://schemas.openxmlformats.org/spreadsheetml/2006/main">
  <c r="C41" i="22"/>
  <c r="D41"/>
  <c r="E41"/>
  <c r="F41"/>
  <c r="G41"/>
  <c r="B41"/>
  <c r="D18"/>
  <c r="E18"/>
  <c r="F18"/>
  <c r="G18"/>
  <c r="B18"/>
  <c r="D39" i="19" l="1"/>
  <c r="E39"/>
  <c r="F39"/>
  <c r="G39"/>
  <c r="C39"/>
  <c r="H25" i="21"/>
  <c r="G25"/>
  <c r="F25"/>
  <c r="E25"/>
  <c r="C25"/>
  <c r="F24"/>
  <c r="E24"/>
  <c r="H22"/>
  <c r="H24" s="1"/>
  <c r="G22"/>
  <c r="G24" s="1"/>
  <c r="F22"/>
  <c r="E22"/>
  <c r="D22"/>
  <c r="D25" s="1"/>
  <c r="G10"/>
  <c r="F10"/>
  <c r="E10"/>
  <c r="H9"/>
  <c r="H10" s="1"/>
  <c r="G9"/>
  <c r="F9"/>
  <c r="E9"/>
  <c r="H4"/>
  <c r="G4"/>
  <c r="F4"/>
  <c r="E4"/>
  <c r="H18" i="20"/>
  <c r="G18"/>
  <c r="F18"/>
  <c r="E18"/>
  <c r="H17"/>
  <c r="G17"/>
  <c r="F17"/>
  <c r="F15" s="1"/>
  <c r="E17"/>
  <c r="H15"/>
  <c r="G15"/>
  <c r="E15"/>
  <c r="H9"/>
  <c r="G9"/>
  <c r="F9"/>
  <c r="E9"/>
  <c r="C9"/>
  <c r="C36" i="19"/>
  <c r="G29"/>
  <c r="F29"/>
  <c r="E29"/>
  <c r="G25"/>
  <c r="G36" s="1"/>
  <c r="F25"/>
  <c r="F36" s="1"/>
  <c r="E25"/>
  <c r="E36" s="1"/>
  <c r="D25"/>
  <c r="G22"/>
  <c r="F22"/>
  <c r="E22"/>
  <c r="D22"/>
  <c r="C22"/>
  <c r="G16"/>
  <c r="F16"/>
  <c r="E16"/>
  <c r="D16"/>
  <c r="D36" s="1"/>
  <c r="C16"/>
</calcChain>
</file>

<file path=xl/sharedStrings.xml><?xml version="1.0" encoding="utf-8"?>
<sst xmlns="http://schemas.openxmlformats.org/spreadsheetml/2006/main" count="320" uniqueCount="148">
  <si>
    <t>Показатели</t>
  </si>
  <si>
    <t xml:space="preserve">Единица </t>
  </si>
  <si>
    <t>оценка</t>
  </si>
  <si>
    <t>прогноз</t>
  </si>
  <si>
    <t>измерения</t>
  </si>
  <si>
    <t xml:space="preserve">    в том числе:</t>
  </si>
  <si>
    <t>отчет</t>
  </si>
  <si>
    <t>в том числе:</t>
  </si>
  <si>
    <t>Расчет</t>
  </si>
  <si>
    <t>(по предприятию)</t>
  </si>
  <si>
    <t>1 . Объем производства, тыс. дал</t>
  </si>
  <si>
    <t>2. Облагаемый объем, тыс. дал</t>
  </si>
  <si>
    <t>в том числе</t>
  </si>
  <si>
    <t>поступлений акциза на спирт этиловый</t>
  </si>
  <si>
    <t>поступлений акциза на вина и винные напитки</t>
  </si>
  <si>
    <t>поступлений акциза на пиво</t>
  </si>
  <si>
    <t xml:space="preserve">в том числе: </t>
  </si>
  <si>
    <r>
      <t xml:space="preserve"> - крепкостью __</t>
    </r>
    <r>
      <rPr>
        <sz val="10"/>
        <rFont val="Symbol"/>
        <family val="1"/>
        <charset val="2"/>
      </rPr>
      <t></t>
    </r>
  </si>
  <si>
    <t>тыс.руб.</t>
  </si>
  <si>
    <t>Приложение № 1</t>
  </si>
  <si>
    <t>ИНН</t>
  </si>
  <si>
    <t>Адрес</t>
  </si>
  <si>
    <t>1. Налогооблагаемая прибыль предприятий, ВСЕГО            (по форме 5-ПМ УФНС)</t>
  </si>
  <si>
    <t>прибыль (+)</t>
  </si>
  <si>
    <t>убыток (-)</t>
  </si>
  <si>
    <t>Налогооблагаемая прибыль предприятий</t>
  </si>
  <si>
    <t>Организация</t>
  </si>
  <si>
    <t xml:space="preserve">Единица измерения: тыс. руб. </t>
  </si>
  <si>
    <t>Вид экономической деятельности по ОКВЭД</t>
  </si>
  <si>
    <t>Главный бухгалтер</t>
  </si>
  <si>
    <t>телефон</t>
  </si>
  <si>
    <t>электронная почта</t>
  </si>
  <si>
    <t xml:space="preserve">Руководитель </t>
  </si>
  <si>
    <t>Налогооблагаемая прибыль</t>
  </si>
  <si>
    <t>КПП</t>
  </si>
  <si>
    <t>официальный сайт</t>
  </si>
  <si>
    <t xml:space="preserve"> (в ценах соответствующих лет по полному кругу предприятий)</t>
  </si>
  <si>
    <t>Налогооблагаемая прибыль по обособленным подразделениям предприятий (филиалам) и консолидированным группам налогоплательщиков (КГН)</t>
  </si>
  <si>
    <t xml:space="preserve"> - налог на прибыль по обособленным предприятиям (филиалам)</t>
  </si>
  <si>
    <t>2. Сальдированный финансовый результат деятельности организаций (прибыль минус убыток) по крупным и средним организациям</t>
  </si>
  <si>
    <t>3. Ставка акциза, руб/дал</t>
  </si>
  <si>
    <t>4. Сумма акциза, тыс. руб</t>
  </si>
  <si>
    <t>5. Собираемость, %</t>
  </si>
  <si>
    <t>6. Поступление акциза в бюджет, тыс. руб.</t>
  </si>
  <si>
    <t>Исполнитель</t>
  </si>
  <si>
    <t>тел. исполнителя</t>
  </si>
  <si>
    <t>1 . Объем производства и реализации водки и ликероводочных изделий, тыс. дал</t>
  </si>
  <si>
    <t xml:space="preserve"> - содержание спирта свыше 9%</t>
  </si>
  <si>
    <t>2. Содержание абсолютного спирта, тыс. дал</t>
  </si>
  <si>
    <t>4. Сумма акциза, тыс.руб.</t>
  </si>
  <si>
    <t>6. Зачет по спирту, тыс.руб.</t>
  </si>
  <si>
    <t>8. Поступление акциза в бюджет, тыс. руб.</t>
  </si>
  <si>
    <t>3. Содержание абсолютного спирта, тыс. дал</t>
  </si>
  <si>
    <t>4. Ставка акциза, руб/дал</t>
  </si>
  <si>
    <t>5. Сумма акциза, тыс.руб.</t>
  </si>
  <si>
    <t>7. Собираемость, %</t>
  </si>
  <si>
    <t>- областной бюджет</t>
  </si>
  <si>
    <t>- местный бюджет</t>
  </si>
  <si>
    <t>тел.исполнителя</t>
  </si>
  <si>
    <t>4.Сумма акциза, тыс. руб</t>
  </si>
  <si>
    <t>VIII. Финансы</t>
  </si>
  <si>
    <t xml:space="preserve"> (в ценах соответствующих лет)</t>
  </si>
  <si>
    <t>Налоги на имущество</t>
  </si>
  <si>
    <t>Налоги на совокупный доход</t>
  </si>
  <si>
    <t>Государственная пошлина</t>
  </si>
  <si>
    <t>тыс. чел.</t>
  </si>
  <si>
    <t>руб.</t>
  </si>
  <si>
    <t>Расчет поступлений налога на доходы физических лиц</t>
  </si>
  <si>
    <t>Единица  измерения</t>
  </si>
  <si>
    <t xml:space="preserve">тыс. рублей </t>
  </si>
  <si>
    <t>1. Фонд оплаты труда</t>
  </si>
  <si>
    <t>2. Суммы, исключаемые из совокупного дохода физических лиц (налоговые вычеты)</t>
  </si>
  <si>
    <t>Среднегодовая численность населения</t>
  </si>
  <si>
    <t xml:space="preserve"> - налог на  прибыль предприятий, зарегистрированных на территории мун. района (городского округа) </t>
  </si>
  <si>
    <t xml:space="preserve">Налогооблагаемая прибыль предприятий, зарегистрированных на территории муниципального образования (форма 5-ПМ УФНС) </t>
  </si>
  <si>
    <t>из них: в бюджет муниципального района (городского округа)</t>
  </si>
  <si>
    <t>Ставки акциза установлены статьёй 193 Налогового кодекса Российской Федерации</t>
  </si>
  <si>
    <t>форму не изменять!</t>
  </si>
  <si>
    <t>Неналоговые доходы</t>
  </si>
  <si>
    <t>факт</t>
  </si>
  <si>
    <t>акциза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</si>
  <si>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 xml:space="preserve"> - годовые перерасчеты</t>
  </si>
  <si>
    <t xml:space="preserve">3. Налог на прибыль в территориальный бюджет </t>
  </si>
  <si>
    <t>2. Ставка налога на прибыль в консолидированный бюджет Воронежской области</t>
  </si>
  <si>
    <t>%</t>
  </si>
  <si>
    <t xml:space="preserve">Региональная финансовая обеспеченность </t>
  </si>
  <si>
    <t xml:space="preserve">Налог на прибыль организаций </t>
  </si>
  <si>
    <t xml:space="preserve">Налог на доходы физических лиц         </t>
  </si>
  <si>
    <t>Акцизы по продукции, производимой на территории</t>
  </si>
  <si>
    <t>на нефтепродукты</t>
  </si>
  <si>
    <t>на ликеро-водочные изделия, вино и пиво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</si>
  <si>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</si>
  <si>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</si>
  <si>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</si>
  <si>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</si>
  <si>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профессиональный доход</t>
  </si>
  <si>
    <t xml:space="preserve">Налоги на имущество физических лиц     </t>
  </si>
  <si>
    <t xml:space="preserve">Налог на имущество организаций         </t>
  </si>
  <si>
    <t xml:space="preserve">Транспортный налог                     </t>
  </si>
  <si>
    <t>Транспортный налог с организаций</t>
  </si>
  <si>
    <t>Транспортный налог с физических лиц</t>
  </si>
  <si>
    <t xml:space="preserve">Налог на игорный бизнес           </t>
  </si>
  <si>
    <t xml:space="preserve">Земельный налог                      </t>
  </si>
  <si>
    <t>Земельный налог с организаций</t>
  </si>
  <si>
    <t>Земельный налог с физических лиц</t>
  </si>
  <si>
    <t xml:space="preserve">Налоги, сборы и регулярные платежи за пользование природными ресурсами </t>
  </si>
  <si>
    <t xml:space="preserve">Задолженность  и перерасчеты по отмененным налогам, cборам и иным обязательным платежам </t>
  </si>
  <si>
    <t>Среднедушевая региональная финансовая обеспеченность                                               (Итого доходов :  численность населения)</t>
  </si>
  <si>
    <t>ИТОГО доходов</t>
  </si>
  <si>
    <t>х</t>
  </si>
  <si>
    <t>Приложение № 3</t>
  </si>
  <si>
    <t>Приложение 2</t>
  </si>
  <si>
    <t>1 полугодие 2024 года</t>
  </si>
  <si>
    <t>3. Налоговая база</t>
  </si>
  <si>
    <t>9.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</si>
  <si>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7. НДФЛ резидентов РФ по ставке 20% (доход свыше 20 до 50 млн рублей)</t>
  </si>
  <si>
    <t>6. НДФЛ резидентов РФ по ставке 18% (доход свыше 5 до 20 млн рублей)</t>
  </si>
  <si>
    <t>8. НДФЛ резидентов РФ по ставке 22% (доход свыше 50 млн рублей)</t>
  </si>
  <si>
    <t>5. НДФЛ резидентов РФ по ставке 15% (до 2024 года доход выше 5 млн рублей, с 2025 года доход свыше 2,4 до 5 млн рублей)</t>
  </si>
  <si>
    <t>10.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</si>
  <si>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11.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</si>
  <si>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4. НДФЛ резидентов РФ по ставке 13% (до 2024 года доход до 5 млн рублей, с 2025 года доход до 2,4 млн рублей)</t>
  </si>
  <si>
    <t>13. Налог на доходы физических лиц в отношении доходов в виде процентов, полученных по вкладам (остаткам на счетах) в банках, находящихся на территории РФ</t>
  </si>
  <si>
    <t>14. Иные (отработка недоимки, реструктуризация, др.)</t>
  </si>
  <si>
    <t>12. Налог на доходы физических лиц в отношении доходов от долевого участия в организации, полученных в виде дивидендов  (все ставки)</t>
  </si>
  <si>
    <r>
      <t>15. ИТОГО поступило налога на доходы физических  лиц (п.4+п.5+п.6+п.7+п.8+п.9+п.10+п.11+п.12+п.13</t>
    </r>
    <r>
      <rPr>
        <b/>
        <sz val="11"/>
        <rFont val="Symbol"/>
        <family val="1"/>
        <charset val="2"/>
      </rPr>
      <t>±</t>
    </r>
    <r>
      <rPr>
        <b/>
        <sz val="11"/>
        <rFont val="Times New Roman"/>
        <family val="1"/>
        <charset val="204"/>
      </rPr>
      <t>п.14)</t>
    </r>
  </si>
  <si>
    <t>в % предыд. году</t>
  </si>
  <si>
    <t>поступлений акциза на природный газ, полученный для производства аммиака</t>
  </si>
  <si>
    <t>3. Ставка акциза,
руб/тысяч кубометров</t>
  </si>
  <si>
    <t>2. Облагаемый объем природного газа, полученный для производство аммиака, тыс. кубометров</t>
  </si>
  <si>
    <t xml:space="preserve"> Нижнедевицкого муниципального района     на период до 2027 года</t>
  </si>
  <si>
    <t xml:space="preserve"> Нижнедевицкого  муниципального района   на период до 2027 года</t>
  </si>
  <si>
    <t>исполнитель: Ключникова О.И.</t>
  </si>
  <si>
    <t>телефон: 473(70 52-5-32)</t>
  </si>
  <si>
    <t>телефон: 473( 70 52-5-32)</t>
  </si>
  <si>
    <t>ООО "Черкизово-Растениеводство"</t>
  </si>
  <si>
    <t xml:space="preserve">Растениеводство </t>
  </si>
  <si>
    <t>Попов Михаил Васильевич</t>
  </si>
  <si>
    <t>8-960-116-80-18</t>
  </si>
  <si>
    <t>asineglazova@cherkizovo,com</t>
  </si>
  <si>
    <t>c.Нижнедевицк, ул.Советская, д.35</t>
  </si>
  <si>
    <t>Налог на прибыль в бюджет Воронежской области (по ставке 18%)</t>
  </si>
  <si>
    <t>ООО СП "Вязноватовка"</t>
  </si>
  <si>
    <t>Растениеводство, Животноводноство</t>
  </si>
  <si>
    <t>Данилов Валентин Михайлович</t>
  </si>
  <si>
    <t>8 (47370) 73-1-93</t>
  </si>
  <si>
    <t>vlshaw@yandex,ru</t>
  </si>
  <si>
    <t>с.Вязноватовка</t>
  </si>
</sst>
</file>

<file path=xl/styles.xml><?xml version="1.0" encoding="utf-8"?>
<styleSheet xmlns="http://schemas.openxmlformats.org/spreadsheetml/2006/main">
  <numFmts count="1">
    <numFmt numFmtId="164" formatCode="#,##0.0"/>
  </numFmts>
  <fonts count="52"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</font>
    <font>
      <sz val="10"/>
      <name val="Symbol"/>
      <family val="1"/>
      <charset val="2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sz val="10"/>
      <color indexed="8"/>
      <name val="Arial"/>
      <family val="2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color indexed="10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000000"/>
      <name val="Tahoma"/>
      <family val="2"/>
      <charset val="204"/>
    </font>
    <font>
      <sz val="1"/>
      <color rgb="FF000000"/>
      <name val="Arial"/>
      <family val="2"/>
      <charset val="204"/>
    </font>
    <font>
      <u/>
      <sz val="10"/>
      <color theme="10"/>
      <name val="Arial Cyr"/>
      <charset val="204"/>
    </font>
    <font>
      <sz val="12"/>
      <color rgb="FF0000CC"/>
      <name val="Arial"/>
      <family val="2"/>
      <charset val="204"/>
    </font>
    <font>
      <b/>
      <sz val="9"/>
      <color rgb="FFC00000"/>
      <name val="Times New Roman"/>
      <family val="1"/>
      <charset val="204"/>
    </font>
    <font>
      <sz val="12"/>
      <color rgb="FF9C0006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Symbol"/>
      <family val="1"/>
      <charset val="2"/>
    </font>
    <font>
      <sz val="10"/>
      <name val="Arial"/>
      <family val="2"/>
      <charset val="204"/>
    </font>
    <font>
      <i/>
      <sz val="10"/>
      <color rgb="FF0000FF"/>
      <name val="Times New Roman"/>
      <family val="1"/>
      <charset val="204"/>
    </font>
    <font>
      <i/>
      <sz val="8"/>
      <color rgb="FF0000FF"/>
      <name val="Times New Roman"/>
      <family val="1"/>
      <charset val="204"/>
    </font>
    <font>
      <i/>
      <sz val="8"/>
      <color rgb="FF0000CC"/>
      <name val="Times New Roman"/>
      <family val="1"/>
      <charset val="204"/>
    </font>
    <font>
      <sz val="8"/>
      <color rgb="FF0000CC"/>
      <name val="Times New Roman"/>
      <family val="1"/>
      <charset val="204"/>
    </font>
    <font>
      <i/>
      <sz val="9"/>
      <color rgb="FF0000FF"/>
      <name val="Times New Roman"/>
      <family val="1"/>
      <charset val="204"/>
    </font>
    <font>
      <b/>
      <sz val="9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3">
    <xf numFmtId="0" fontId="0" fillId="0" borderId="0"/>
    <xf numFmtId="0" fontId="34" fillId="2" borderId="0">
      <alignment horizontal="left" vertical="top"/>
    </xf>
    <xf numFmtId="0" fontId="35" fillId="2" borderId="0">
      <alignment horizontal="center" vertical="top"/>
    </xf>
    <xf numFmtId="0" fontId="35" fillId="2" borderId="0">
      <alignment horizontal="left" vertical="top"/>
    </xf>
    <xf numFmtId="0" fontId="36" fillId="2" borderId="0">
      <alignment horizontal="left" vertical="top"/>
    </xf>
    <xf numFmtId="0" fontId="35" fillId="2" borderId="0">
      <alignment horizontal="left" vertical="center"/>
    </xf>
    <xf numFmtId="0" fontId="35" fillId="2" borderId="0">
      <alignment horizontal="right" vertical="center"/>
    </xf>
    <xf numFmtId="0" fontId="35" fillId="2" borderId="0">
      <alignment horizontal="right" vertical="top"/>
    </xf>
    <xf numFmtId="0" fontId="36" fillId="2" borderId="0">
      <alignment horizontal="left" vertical="top"/>
    </xf>
    <xf numFmtId="0" fontId="36" fillId="2" borderId="0">
      <alignment horizontal="left" vertical="top"/>
    </xf>
    <xf numFmtId="0" fontId="36" fillId="2" borderId="0">
      <alignment horizontal="left" vertical="top"/>
    </xf>
    <xf numFmtId="0" fontId="37" fillId="0" borderId="0" applyNumberFormat="0" applyFill="0" applyBorder="0" applyAlignment="0" applyProtection="0"/>
    <xf numFmtId="0" fontId="33" fillId="0" borderId="0"/>
    <xf numFmtId="0" fontId="28" fillId="0" borderId="0"/>
    <xf numFmtId="0" fontId="28" fillId="0" borderId="0"/>
    <xf numFmtId="0" fontId="2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33" fillId="0" borderId="0"/>
    <xf numFmtId="0" fontId="40" fillId="3" borderId="0" applyNumberFormat="0" applyBorder="0" applyAlignment="0" applyProtection="0"/>
    <xf numFmtId="0" fontId="1" fillId="0" borderId="0"/>
    <xf numFmtId="0" fontId="7" fillId="0" borderId="0"/>
    <xf numFmtId="0" fontId="21" fillId="0" borderId="0"/>
    <xf numFmtId="0" fontId="21" fillId="0" borderId="0"/>
    <xf numFmtId="0" fontId="45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53">
    <xf numFmtId="0" fontId="0" fillId="0" borderId="0" xfId="0"/>
    <xf numFmtId="0" fontId="3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vertical="top"/>
    </xf>
    <xf numFmtId="0" fontId="6" fillId="0" borderId="2" xfId="0" applyNumberFormat="1" applyFont="1" applyFill="1" applyBorder="1" applyAlignment="1" applyProtection="1">
      <alignment vertical="top" wrapText="1"/>
    </xf>
    <xf numFmtId="0" fontId="8" fillId="0" borderId="2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/>
    </xf>
    <xf numFmtId="0" fontId="10" fillId="0" borderId="2" xfId="0" applyNumberFormat="1" applyFont="1" applyFill="1" applyBorder="1" applyAlignment="1" applyProtection="1">
      <alignment vertical="top" wrapText="1"/>
    </xf>
    <xf numFmtId="0" fontId="10" fillId="0" borderId="2" xfId="0" applyFont="1" applyBorder="1" applyAlignment="1">
      <alignment horizont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2" fillId="0" borderId="4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2" fillId="0" borderId="0" xfId="0" applyFont="1"/>
    <xf numFmtId="0" fontId="15" fillId="0" borderId="2" xfId="0" applyFont="1" applyFill="1" applyBorder="1" applyAlignment="1" applyProtection="1">
      <alignment horizontal="center" vertical="center" wrapText="1"/>
    </xf>
    <xf numFmtId="0" fontId="15" fillId="0" borderId="0" xfId="0" applyFont="1" applyFill="1" applyProtection="1">
      <protection locked="0"/>
    </xf>
    <xf numFmtId="0" fontId="15" fillId="0" borderId="0" xfId="0" applyFont="1" applyFill="1" applyProtection="1"/>
    <xf numFmtId="0" fontId="17" fillId="0" borderId="2" xfId="0" applyFont="1" applyFill="1" applyBorder="1" applyAlignment="1" applyProtection="1">
      <alignment horizontal="center" vertical="center" wrapText="1"/>
    </xf>
    <xf numFmtId="0" fontId="15" fillId="0" borderId="2" xfId="0" applyFont="1" applyFill="1" applyBorder="1" applyAlignment="1" applyProtection="1">
      <alignment horizontal="left" vertical="center" wrapText="1"/>
    </xf>
    <xf numFmtId="0" fontId="13" fillId="0" borderId="0" xfId="0" applyFont="1" applyFill="1" applyAlignment="1" applyProtection="1">
      <alignment horizontal="centerContinuous" vertical="center"/>
    </xf>
    <xf numFmtId="0" fontId="13" fillId="0" borderId="0" xfId="0" applyFont="1" applyAlignment="1" applyProtection="1">
      <alignment horizontal="centerContinuous" vertical="center"/>
    </xf>
    <xf numFmtId="0" fontId="16" fillId="0" borderId="0" xfId="0" applyFont="1" applyFill="1" applyProtection="1"/>
    <xf numFmtId="0" fontId="16" fillId="0" borderId="5" xfId="0" applyFont="1" applyFill="1" applyBorder="1" applyAlignment="1" applyProtection="1">
      <alignment horizontal="center" vertical="center"/>
    </xf>
    <xf numFmtId="0" fontId="18" fillId="0" borderId="6" xfId="0" applyFont="1" applyFill="1" applyBorder="1" applyAlignment="1" applyProtection="1">
      <alignment horizontal="center"/>
    </xf>
    <xf numFmtId="0" fontId="15" fillId="0" borderId="2" xfId="0" applyFont="1" applyFill="1" applyBorder="1" applyProtection="1"/>
    <xf numFmtId="0" fontId="20" fillId="0" borderId="2" xfId="0" applyFont="1" applyFill="1" applyBorder="1" applyAlignment="1" applyProtection="1">
      <alignment horizontal="left" vertical="center" wrapText="1"/>
    </xf>
    <xf numFmtId="0" fontId="15" fillId="0" borderId="2" xfId="0" applyFont="1" applyFill="1" applyBorder="1" applyAlignment="1" applyProtection="1">
      <alignment horizontal="left" vertical="center" wrapText="1" indent="4"/>
    </xf>
    <xf numFmtId="0" fontId="15" fillId="0" borderId="2" xfId="0" applyFont="1" applyFill="1" applyBorder="1" applyAlignment="1" applyProtection="1">
      <alignment horizontal="left" vertical="center" wrapText="1" indent="2"/>
    </xf>
    <xf numFmtId="0" fontId="16" fillId="0" borderId="2" xfId="0" applyFont="1" applyFill="1" applyBorder="1" applyAlignment="1" applyProtection="1">
      <alignment horizontal="center" vertical="center"/>
    </xf>
    <xf numFmtId="164" fontId="22" fillId="0" borderId="2" xfId="0" applyNumberFormat="1" applyFont="1" applyFill="1" applyBorder="1" applyAlignment="1" applyProtection="1">
      <alignment horizontal="right"/>
    </xf>
    <xf numFmtId="0" fontId="16" fillId="0" borderId="4" xfId="0" applyFont="1" applyFill="1" applyBorder="1" applyAlignment="1" applyProtection="1">
      <alignment horizontal="center" vertical="center" wrapText="1"/>
    </xf>
    <xf numFmtId="0" fontId="16" fillId="0" borderId="7" xfId="0" applyFont="1" applyFill="1" applyBorder="1" applyAlignment="1" applyProtection="1">
      <alignment horizontal="center" vertical="center"/>
    </xf>
    <xf numFmtId="0" fontId="16" fillId="0" borderId="8" xfId="0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49" fontId="24" fillId="0" borderId="0" xfId="0" applyNumberFormat="1" applyFont="1" applyFill="1" applyAlignment="1" applyProtection="1">
      <alignment horizontal="centerContinuous" vertical="center"/>
    </xf>
    <xf numFmtId="0" fontId="25" fillId="0" borderId="0" xfId="0" applyFont="1" applyAlignment="1">
      <alignment vertical="center" wrapText="1"/>
    </xf>
    <xf numFmtId="0" fontId="2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0" fillId="0" borderId="2" xfId="0" applyBorder="1"/>
    <xf numFmtId="0" fontId="0" fillId="0" borderId="2" xfId="0" applyBorder="1" applyAlignment="1">
      <alignment vertical="center" wrapText="1"/>
    </xf>
    <xf numFmtId="0" fontId="0" fillId="0" borderId="1" xfId="0" applyBorder="1"/>
    <xf numFmtId="0" fontId="27" fillId="0" borderId="0" xfId="0" applyFont="1" applyAlignment="1"/>
    <xf numFmtId="3" fontId="6" fillId="0" borderId="2" xfId="0" applyNumberFormat="1" applyFont="1" applyFill="1" applyBorder="1" applyAlignment="1" applyProtection="1">
      <alignment horizontal="right"/>
      <protection locked="0"/>
    </xf>
    <xf numFmtId="3" fontId="22" fillId="0" borderId="2" xfId="0" applyNumberFormat="1" applyFont="1" applyFill="1" applyBorder="1" applyAlignment="1" applyProtection="1">
      <alignment horizontal="right"/>
    </xf>
    <xf numFmtId="3" fontId="6" fillId="0" borderId="2" xfId="0" applyNumberFormat="1" applyFont="1" applyFill="1" applyBorder="1" applyAlignment="1" applyProtection="1">
      <alignment horizontal="right"/>
    </xf>
    <xf numFmtId="0" fontId="15" fillId="0" borderId="2" xfId="0" applyFont="1" applyFill="1" applyBorder="1" applyAlignment="1" applyProtection="1">
      <alignment horizontal="left" vertical="center" wrapText="1" indent="3"/>
    </xf>
    <xf numFmtId="3" fontId="15" fillId="0" borderId="2" xfId="0" applyNumberFormat="1" applyFont="1" applyFill="1" applyBorder="1" applyAlignment="1" applyProtection="1">
      <alignment horizontal="right"/>
    </xf>
    <xf numFmtId="164" fontId="14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7" fillId="0" borderId="2" xfId="0" applyNumberFormat="1" applyFont="1" applyFill="1" applyBorder="1" applyAlignment="1" applyProtection="1">
      <alignment vertical="top" wrapText="1"/>
    </xf>
    <xf numFmtId="0" fontId="7" fillId="0" borderId="2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Alignment="1" applyProtection="1">
      <alignment horizontal="centerContinuous" vertical="center"/>
    </xf>
    <xf numFmtId="0" fontId="8" fillId="0" borderId="0" xfId="0" applyFont="1" applyFill="1" applyAlignment="1" applyProtection="1">
      <alignment horizontal="centerContinuous" vertical="center"/>
    </xf>
    <xf numFmtId="0" fontId="8" fillId="0" borderId="0" xfId="0" applyFont="1" applyAlignment="1" applyProtection="1">
      <alignment horizontal="centerContinuous" vertical="center"/>
    </xf>
    <xf numFmtId="0" fontId="29" fillId="0" borderId="0" xfId="0" applyFont="1" applyFill="1" applyProtection="1"/>
    <xf numFmtId="0" fontId="30" fillId="0" borderId="0" xfId="0" applyFont="1" applyFill="1" applyProtection="1">
      <protection locked="0"/>
    </xf>
    <xf numFmtId="0" fontId="30" fillId="0" borderId="0" xfId="0" applyFont="1" applyFill="1" applyProtection="1"/>
    <xf numFmtId="0" fontId="6" fillId="0" borderId="0" xfId="0" applyFont="1"/>
    <xf numFmtId="0" fontId="16" fillId="0" borderId="3" xfId="0" applyFont="1" applyFill="1" applyBorder="1" applyAlignment="1" applyProtection="1">
      <alignment horizontal="centerContinuous" vertical="center"/>
    </xf>
    <xf numFmtId="0" fontId="18" fillId="0" borderId="5" xfId="0" applyFont="1" applyBorder="1" applyAlignment="1" applyProtection="1">
      <alignment horizontal="center" vertical="center" wrapText="1"/>
    </xf>
    <xf numFmtId="0" fontId="16" fillId="0" borderId="10" xfId="0" applyFont="1" applyFill="1" applyBorder="1" applyAlignment="1" applyProtection="1"/>
    <xf numFmtId="0" fontId="16" fillId="0" borderId="4" xfId="0" applyFont="1" applyFill="1" applyBorder="1" applyAlignment="1" applyProtection="1">
      <alignment horizontal="centerContinuous" vertical="center" wrapText="1"/>
    </xf>
    <xf numFmtId="0" fontId="16" fillId="0" borderId="2" xfId="0" applyFont="1" applyFill="1" applyBorder="1" applyAlignment="1" applyProtection="1">
      <alignment horizontal="left" vertical="center" wrapText="1"/>
    </xf>
    <xf numFmtId="0" fontId="15" fillId="0" borderId="2" xfId="0" applyFont="1" applyFill="1" applyBorder="1" applyAlignment="1" applyProtection="1">
      <alignment horizontal="center"/>
    </xf>
    <xf numFmtId="0" fontId="15" fillId="0" borderId="2" xfId="0" applyFont="1" applyFill="1" applyBorder="1" applyAlignment="1" applyProtection="1">
      <alignment wrapText="1"/>
    </xf>
    <xf numFmtId="164" fontId="15" fillId="0" borderId="0" xfId="0" applyNumberFormat="1" applyFont="1" applyFill="1" applyProtection="1"/>
    <xf numFmtId="0" fontId="6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/>
    </xf>
    <xf numFmtId="164" fontId="6" fillId="0" borderId="2" xfId="0" applyNumberFormat="1" applyFont="1" applyBorder="1" applyAlignment="1">
      <alignment horizontal="right"/>
    </xf>
    <xf numFmtId="164" fontId="22" fillId="0" borderId="4" xfId="0" applyNumberFormat="1" applyFont="1" applyFill="1" applyBorder="1" applyAlignment="1" applyProtection="1">
      <alignment horizontal="right"/>
      <protection locked="0"/>
    </xf>
    <xf numFmtId="164" fontId="22" fillId="0" borderId="4" xfId="0" applyNumberFormat="1" applyFont="1" applyFill="1" applyBorder="1" applyAlignment="1" applyProtection="1">
      <alignment horizontal="right"/>
    </xf>
    <xf numFmtId="164" fontId="6" fillId="0" borderId="2" xfId="0" applyNumberFormat="1" applyFont="1" applyFill="1" applyBorder="1" applyAlignment="1" applyProtection="1">
      <alignment horizontal="right"/>
    </xf>
    <xf numFmtId="164" fontId="6" fillId="0" borderId="2" xfId="0" applyNumberFormat="1" applyFont="1" applyFill="1" applyBorder="1" applyAlignment="1" applyProtection="1">
      <alignment horizontal="right"/>
      <protection locked="0"/>
    </xf>
    <xf numFmtId="164" fontId="6" fillId="0" borderId="2" xfId="0" applyNumberFormat="1" applyFont="1" applyBorder="1"/>
    <xf numFmtId="0" fontId="0" fillId="0" borderId="2" xfId="0" applyBorder="1" applyAlignment="1">
      <alignment horizontal="center" vertical="center"/>
    </xf>
    <xf numFmtId="0" fontId="38" fillId="0" borderId="0" xfId="0" applyNumberFormat="1" applyFont="1" applyFill="1" applyBorder="1" applyAlignment="1" applyProtection="1">
      <alignment vertical="top"/>
    </xf>
    <xf numFmtId="164" fontId="6" fillId="0" borderId="0" xfId="0" applyNumberFormat="1" applyFont="1"/>
    <xf numFmtId="0" fontId="39" fillId="0" borderId="0" xfId="0" applyFont="1" applyAlignment="1">
      <alignment horizontal="left"/>
    </xf>
    <xf numFmtId="164" fontId="6" fillId="0" borderId="4" xfId="0" applyNumberFormat="1" applyFont="1" applyBorder="1" applyAlignment="1">
      <alignment horizontal="right"/>
    </xf>
    <xf numFmtId="0" fontId="18" fillId="0" borderId="3" xfId="0" applyFont="1" applyBorder="1" applyAlignment="1" applyProtection="1">
      <alignment horizontal="center" vertical="center" wrapText="1"/>
    </xf>
    <xf numFmtId="3" fontId="6" fillId="0" borderId="4" xfId="0" applyNumberFormat="1" applyFont="1" applyFill="1" applyBorder="1" applyAlignment="1" applyProtection="1">
      <alignment horizontal="right"/>
      <protection locked="0"/>
    </xf>
    <xf numFmtId="3" fontId="6" fillId="0" borderId="2" xfId="0" applyNumberFormat="1" applyFont="1" applyFill="1" applyBorder="1" applyAlignment="1" applyProtection="1">
      <alignment horizontal="center" vertical="center"/>
      <protection locked="0"/>
    </xf>
    <xf numFmtId="1" fontId="6" fillId="0" borderId="2" xfId="12" applyNumberFormat="1" applyFont="1" applyFill="1" applyBorder="1" applyAlignment="1">
      <alignment horizontal="left" wrapText="1"/>
    </xf>
    <xf numFmtId="0" fontId="6" fillId="0" borderId="2" xfId="12" applyFont="1" applyFill="1" applyBorder="1" applyAlignment="1">
      <alignment vertical="top" wrapText="1"/>
    </xf>
    <xf numFmtId="0" fontId="6" fillId="0" borderId="2" xfId="12" applyFont="1" applyFill="1" applyBorder="1" applyAlignment="1">
      <alignment horizontal="center" vertical="top" wrapText="1"/>
    </xf>
    <xf numFmtId="0" fontId="6" fillId="0" borderId="2" xfId="12" applyFont="1" applyFill="1" applyBorder="1" applyAlignment="1">
      <alignment horizontal="left" vertical="top" wrapText="1" indent="3"/>
    </xf>
    <xf numFmtId="1" fontId="6" fillId="0" borderId="2" xfId="12" applyNumberFormat="1" applyFont="1" applyFill="1" applyBorder="1" applyAlignment="1">
      <alignment horizontal="left" wrapText="1" indent="2"/>
    </xf>
    <xf numFmtId="1" fontId="6" fillId="0" borderId="2" xfId="12" applyNumberFormat="1" applyFont="1" applyFill="1" applyBorder="1" applyAlignment="1">
      <alignment horizontal="left" vertical="top" wrapText="1" indent="2"/>
    </xf>
    <xf numFmtId="1" fontId="4" fillId="0" borderId="2" xfId="12" applyNumberFormat="1" applyFont="1" applyFill="1" applyBorder="1" applyAlignment="1">
      <alignment horizontal="left" wrapText="1"/>
    </xf>
    <xf numFmtId="49" fontId="41" fillId="0" borderId="2" xfId="12" applyNumberFormat="1" applyFont="1" applyFill="1" applyBorder="1" applyAlignment="1">
      <alignment horizontal="left" wrapText="1" indent="4" shrinkToFit="1"/>
    </xf>
    <xf numFmtId="0" fontId="4" fillId="0" borderId="2" xfId="0" applyFont="1" applyFill="1" applyBorder="1" applyAlignment="1" applyProtection="1">
      <alignment horizontal="left" vertical="center" wrapText="1"/>
    </xf>
    <xf numFmtId="0" fontId="18" fillId="0" borderId="7" xfId="0" applyFont="1" applyBorder="1" applyAlignment="1" applyProtection="1">
      <alignment horizontal="center" vertical="center" wrapText="1"/>
    </xf>
    <xf numFmtId="0" fontId="14" fillId="0" borderId="2" xfId="0" applyFont="1" applyBorder="1" applyAlignment="1">
      <alignment wrapText="1"/>
    </xf>
    <xf numFmtId="0" fontId="42" fillId="0" borderId="2" xfId="0" applyNumberFormat="1" applyFont="1" applyFill="1" applyBorder="1" applyAlignment="1" applyProtection="1">
      <alignment horizontal="left" vertical="center" wrapText="1" readingOrder="1"/>
    </xf>
    <xf numFmtId="0" fontId="14" fillId="0" borderId="2" xfId="0" applyFont="1" applyBorder="1" applyAlignment="1">
      <alignment horizontal="left" vertical="center" wrapText="1" indent="3"/>
    </xf>
    <xf numFmtId="0" fontId="0" fillId="5" borderId="2" xfId="0" applyFill="1" applyBorder="1" applyAlignment="1">
      <alignment horizontal="center" vertical="center"/>
    </xf>
    <xf numFmtId="164" fontId="6" fillId="5" borderId="2" xfId="0" applyNumberFormat="1" applyFont="1" applyFill="1" applyBorder="1" applyAlignment="1">
      <alignment horizontal="right"/>
    </xf>
    <xf numFmtId="0" fontId="15" fillId="4" borderId="2" xfId="0" applyFont="1" applyFill="1" applyBorder="1" applyAlignment="1" applyProtection="1">
      <alignment horizontal="left" vertical="center" wrapText="1"/>
    </xf>
    <xf numFmtId="0" fontId="17" fillId="4" borderId="2" xfId="0" applyFont="1" applyFill="1" applyBorder="1" applyAlignment="1" applyProtection="1">
      <alignment horizontal="center" vertical="center" wrapText="1"/>
    </xf>
    <xf numFmtId="3" fontId="6" fillId="4" borderId="2" xfId="0" applyNumberFormat="1" applyFont="1" applyFill="1" applyBorder="1" applyAlignment="1" applyProtection="1">
      <alignment horizontal="right"/>
      <protection locked="0"/>
    </xf>
    <xf numFmtId="3" fontId="22" fillId="4" borderId="2" xfId="0" applyNumberFormat="1" applyFont="1" applyFill="1" applyBorder="1" applyAlignment="1" applyProtection="1">
      <alignment horizontal="right"/>
    </xf>
    <xf numFmtId="0" fontId="43" fillId="5" borderId="2" xfId="0" applyFont="1" applyFill="1" applyBorder="1" applyAlignment="1">
      <alignment horizontal="left" vertical="center" wrapText="1"/>
    </xf>
    <xf numFmtId="0" fontId="23" fillId="5" borderId="2" xfId="0" applyFont="1" applyFill="1" applyBorder="1" applyAlignment="1">
      <alignment horizontal="center"/>
    </xf>
    <xf numFmtId="164" fontId="18" fillId="5" borderId="2" xfId="0" applyNumberFormat="1" applyFont="1" applyFill="1" applyBorder="1"/>
    <xf numFmtId="0" fontId="5" fillId="0" borderId="0" xfId="0" applyFont="1" applyAlignment="1">
      <alignment horizontal="center"/>
    </xf>
    <xf numFmtId="164" fontId="46" fillId="0" borderId="2" xfId="0" applyNumberFormat="1" applyFont="1" applyFill="1" applyBorder="1" applyAlignment="1">
      <alignment horizontal="right"/>
    </xf>
    <xf numFmtId="0" fontId="47" fillId="0" borderId="2" xfId="0" applyFont="1" applyFill="1" applyBorder="1" applyAlignment="1">
      <alignment horizontal="center" wrapText="1"/>
    </xf>
    <xf numFmtId="164" fontId="48" fillId="0" borderId="0" xfId="0" applyNumberFormat="1" applyFont="1"/>
    <xf numFmtId="0" fontId="2" fillId="0" borderId="0" xfId="0" applyNumberFormat="1" applyFont="1" applyFill="1" applyBorder="1" applyAlignment="1" applyProtection="1">
      <alignment vertical="center"/>
    </xf>
    <xf numFmtId="164" fontId="49" fillId="0" borderId="0" xfId="0" applyNumberFormat="1" applyFont="1"/>
    <xf numFmtId="164" fontId="50" fillId="0" borderId="2" xfId="0" applyNumberFormat="1" applyFont="1" applyFill="1" applyBorder="1" applyAlignment="1">
      <alignment horizontal="right"/>
    </xf>
    <xf numFmtId="0" fontId="15" fillId="5" borderId="2" xfId="0" applyFont="1" applyFill="1" applyBorder="1" applyAlignment="1" applyProtection="1">
      <alignment horizontal="left" vertical="center" wrapText="1"/>
    </xf>
    <xf numFmtId="0" fontId="17" fillId="5" borderId="2" xfId="0" applyFont="1" applyFill="1" applyBorder="1" applyAlignment="1" applyProtection="1">
      <alignment horizontal="center" vertical="center" wrapText="1"/>
    </xf>
    <xf numFmtId="3" fontId="6" fillId="5" borderId="2" xfId="0" applyNumberFormat="1" applyFont="1" applyFill="1" applyBorder="1" applyAlignment="1" applyProtection="1">
      <alignment horizontal="right"/>
      <protection locked="0"/>
    </xf>
    <xf numFmtId="3" fontId="22" fillId="5" borderId="2" xfId="0" applyNumberFormat="1" applyFont="1" applyFill="1" applyBorder="1" applyAlignment="1" applyProtection="1">
      <alignment horizontal="right"/>
    </xf>
    <xf numFmtId="164" fontId="14" fillId="0" borderId="2" xfId="0" applyNumberFormat="1" applyFont="1" applyFill="1" applyBorder="1" applyAlignment="1" applyProtection="1">
      <alignment horizontal="center"/>
    </xf>
    <xf numFmtId="3" fontId="6" fillId="6" borderId="2" xfId="0" applyNumberFormat="1" applyFont="1" applyFill="1" applyBorder="1" applyAlignment="1" applyProtection="1">
      <alignment horizontal="right"/>
    </xf>
    <xf numFmtId="0" fontId="19" fillId="0" borderId="0" xfId="0" applyFont="1" applyFill="1" applyBorder="1" applyAlignment="1" applyProtection="1">
      <alignment horizontal="center" vertical="top" wrapText="1"/>
    </xf>
    <xf numFmtId="0" fontId="16" fillId="0" borderId="3" xfId="0" applyFont="1" applyFill="1" applyBorder="1" applyAlignment="1" applyProtection="1">
      <alignment horizontal="center" vertical="center"/>
    </xf>
    <xf numFmtId="3" fontId="0" fillId="0" borderId="2" xfId="0" applyNumberFormat="1" applyBorder="1"/>
    <xf numFmtId="1" fontId="0" fillId="0" borderId="2" xfId="0" applyNumberFormat="1" applyBorder="1"/>
    <xf numFmtId="49" fontId="4" fillId="0" borderId="0" xfId="0" applyNumberFormat="1" applyFont="1" applyFill="1" applyAlignment="1" applyProtection="1">
      <alignment horizontal="center" vertical="center" wrapText="1"/>
      <protection locked="0"/>
    </xf>
    <xf numFmtId="0" fontId="31" fillId="0" borderId="0" xfId="0" applyFont="1" applyFill="1" applyBorder="1" applyAlignment="1" applyProtection="1">
      <alignment horizontal="center" vertical="top" wrapText="1"/>
    </xf>
    <xf numFmtId="0" fontId="18" fillId="0" borderId="11" xfId="0" applyFont="1" applyBorder="1" applyAlignment="1" applyProtection="1">
      <alignment horizontal="center" vertical="center" wrapText="1"/>
    </xf>
    <xf numFmtId="0" fontId="18" fillId="0" borderId="2" xfId="0" applyFont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center" vertical="top" wrapText="1"/>
    </xf>
    <xf numFmtId="0" fontId="16" fillId="0" borderId="3" xfId="0" applyFont="1" applyFill="1" applyBorder="1" applyAlignment="1" applyProtection="1">
      <alignment horizontal="center" vertical="center"/>
    </xf>
    <xf numFmtId="0" fontId="16" fillId="0" borderId="4" xfId="0" applyFont="1" applyFill="1" applyBorder="1" applyAlignment="1" applyProtection="1">
      <alignment horizontal="center" vertical="center"/>
    </xf>
    <xf numFmtId="0" fontId="18" fillId="0" borderId="12" xfId="0" applyFont="1" applyBorder="1" applyAlignment="1" applyProtection="1">
      <alignment horizontal="center" vertical="center" wrapText="1"/>
    </xf>
    <xf numFmtId="0" fontId="18" fillId="0" borderId="9" xfId="0" applyFont="1" applyBorder="1" applyAlignment="1" applyProtection="1">
      <alignment horizontal="center" vertical="center" wrapText="1"/>
    </xf>
    <xf numFmtId="0" fontId="14" fillId="5" borderId="3" xfId="0" applyFont="1" applyFill="1" applyBorder="1" applyAlignment="1">
      <alignment horizontal="left" vertical="center" wrapText="1"/>
    </xf>
    <xf numFmtId="0" fontId="14" fillId="5" borderId="4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29" fillId="0" borderId="5" xfId="0" applyFont="1" applyFill="1" applyBorder="1" applyAlignment="1" applyProtection="1">
      <alignment horizontal="center" vertical="center" wrapText="1"/>
    </xf>
    <xf numFmtId="0" fontId="29" fillId="0" borderId="13" xfId="0" applyFont="1" applyFill="1" applyBorder="1" applyAlignment="1" applyProtection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37" fillId="0" borderId="1" xfId="32" applyBorder="1" applyAlignment="1" applyProtection="1">
      <alignment vertical="center" wrapText="1"/>
    </xf>
    <xf numFmtId="0" fontId="26" fillId="0" borderId="0" xfId="0" applyFont="1" applyFill="1" applyAlignment="1">
      <alignment horizontal="center" wrapText="1"/>
    </xf>
    <xf numFmtId="0" fontId="5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/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33">
    <cellStyle name="S0" xfId="1"/>
    <cellStyle name="S1" xfId="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Гиперссылка" xfId="32" builtinId="8"/>
    <cellStyle name="Гиперссылка 2" xfId="11"/>
    <cellStyle name="Обычный" xfId="0" builtinId="0"/>
    <cellStyle name="Обычный 2" xfId="12"/>
    <cellStyle name="Обычный 2 2" xfId="13"/>
    <cellStyle name="Обычный 2 3" xfId="14"/>
    <cellStyle name="Обычный 2 4" xfId="15"/>
    <cellStyle name="Обычный 2 5" xfId="16"/>
    <cellStyle name="Обычный 2 6" xfId="17"/>
    <cellStyle name="Обычный 2 7" xfId="18"/>
    <cellStyle name="Обычный 2 8" xfId="19"/>
    <cellStyle name="Обычный 2 9" xfId="20"/>
    <cellStyle name="Обычный 2_Финансы 2013-2015" xfId="29"/>
    <cellStyle name="Обычный 3" xfId="21"/>
    <cellStyle name="Обычный 3 2" xfId="22"/>
    <cellStyle name="Обычный 3 3" xfId="23"/>
    <cellStyle name="Обычный 4" xfId="27"/>
    <cellStyle name="Обычный 4 2" xfId="24"/>
    <cellStyle name="Обычный 4 3" xfId="30"/>
    <cellStyle name="Обычный 5" xfId="28"/>
    <cellStyle name="Обычный 6" xfId="25"/>
    <cellStyle name="Обычный 7" xfId="31"/>
    <cellStyle name="Плохой 2" xfId="26"/>
  </cellStyles>
  <dxfs count="0"/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vlshaw@yandex,ru" TargetMode="External"/><Relationship Id="rId1" Type="http://schemas.openxmlformats.org/officeDocument/2006/relationships/hyperlink" Target="mailto:asineglazova@cherkizovo,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"/>
  <sheetViews>
    <sheetView workbookViewId="0">
      <selection activeCell="E35" sqref="E35"/>
    </sheetView>
  </sheetViews>
  <sheetFormatPr defaultColWidth="8.85546875" defaultRowHeight="12"/>
  <cols>
    <col min="1" max="1" width="42.42578125" style="18" customWidth="1"/>
    <col min="2" max="2" width="11.42578125" style="18" customWidth="1"/>
    <col min="3" max="3" width="10.5703125" style="18" customWidth="1"/>
    <col min="4" max="4" width="11.140625" style="18" customWidth="1"/>
    <col min="5" max="5" width="9.7109375" style="18" customWidth="1"/>
    <col min="6" max="7" width="8.85546875" style="18" customWidth="1"/>
    <col min="8" max="16384" width="8.85546875" style="60"/>
  </cols>
  <sheetData>
    <row r="1" spans="1:7" s="58" customFormat="1" ht="15" customHeight="1">
      <c r="A1" s="55" t="s">
        <v>85</v>
      </c>
      <c r="B1" s="56"/>
      <c r="C1" s="57"/>
      <c r="D1" s="57"/>
      <c r="E1" s="57"/>
      <c r="F1" s="23"/>
      <c r="G1" s="23"/>
    </row>
    <row r="2" spans="1:7" s="59" customFormat="1" ht="15.75">
      <c r="A2" s="125" t="s">
        <v>130</v>
      </c>
      <c r="B2" s="125"/>
      <c r="C2" s="125"/>
      <c r="D2" s="125"/>
      <c r="E2" s="125"/>
      <c r="F2" s="125"/>
      <c r="G2" s="125"/>
    </row>
    <row r="3" spans="1:7" ht="15" customHeight="1">
      <c r="A3" s="126"/>
      <c r="B3" s="126"/>
      <c r="C3" s="126"/>
      <c r="D3" s="126"/>
    </row>
    <row r="4" spans="1:7" ht="22.7" hidden="1" customHeight="1">
      <c r="C4" s="61"/>
    </row>
    <row r="5" spans="1:7" ht="21.75" customHeight="1">
      <c r="A5" s="62" t="s">
        <v>0</v>
      </c>
      <c r="B5" s="24" t="s">
        <v>1</v>
      </c>
      <c r="C5" s="63" t="s">
        <v>6</v>
      </c>
      <c r="D5" s="122" t="s">
        <v>2</v>
      </c>
      <c r="E5" s="127" t="s">
        <v>3</v>
      </c>
      <c r="F5" s="128"/>
      <c r="G5" s="128"/>
    </row>
    <row r="6" spans="1:7" ht="10.9" customHeight="1">
      <c r="A6" s="64"/>
      <c r="B6" s="25" t="s">
        <v>4</v>
      </c>
      <c r="C6" s="65">
        <v>2023</v>
      </c>
      <c r="D6" s="65">
        <v>2024</v>
      </c>
      <c r="E6" s="65">
        <v>2025</v>
      </c>
      <c r="F6" s="65">
        <v>2026</v>
      </c>
      <c r="G6" s="65">
        <v>2027</v>
      </c>
    </row>
    <row r="7" spans="1:7" ht="12.75">
      <c r="A7" s="66" t="s">
        <v>60</v>
      </c>
      <c r="B7" s="19"/>
      <c r="C7" s="73"/>
      <c r="D7" s="74"/>
      <c r="E7" s="31"/>
      <c r="F7" s="75"/>
      <c r="G7" s="75"/>
    </row>
    <row r="8" spans="1:7" ht="12.75">
      <c r="A8" s="20" t="s">
        <v>61</v>
      </c>
      <c r="B8" s="19"/>
      <c r="C8" s="76"/>
      <c r="D8" s="31"/>
      <c r="E8" s="31"/>
      <c r="F8" s="75"/>
      <c r="G8" s="75"/>
    </row>
    <row r="9" spans="1:7" ht="12.75">
      <c r="A9" s="16"/>
      <c r="B9" s="19"/>
      <c r="C9" s="76"/>
      <c r="D9" s="31"/>
      <c r="E9" s="31"/>
      <c r="F9" s="75"/>
      <c r="G9" s="75"/>
    </row>
    <row r="10" spans="1:7" ht="12.75">
      <c r="A10" s="86" t="s">
        <v>86</v>
      </c>
      <c r="B10" s="19" t="s">
        <v>18</v>
      </c>
      <c r="C10" s="76">
        <v>9117</v>
      </c>
      <c r="D10" s="31">
        <v>9220</v>
      </c>
      <c r="E10" s="31">
        <v>10290</v>
      </c>
      <c r="F10" s="75">
        <v>11572</v>
      </c>
      <c r="G10" s="75">
        <v>12818</v>
      </c>
    </row>
    <row r="11" spans="1:7" ht="12.75">
      <c r="A11" s="86" t="s">
        <v>87</v>
      </c>
      <c r="B11" s="19" t="s">
        <v>18</v>
      </c>
      <c r="C11" s="76">
        <v>225692</v>
      </c>
      <c r="D11" s="31">
        <v>257063</v>
      </c>
      <c r="E11" s="31">
        <v>285854</v>
      </c>
      <c r="F11" s="75">
        <v>308151</v>
      </c>
      <c r="G11" s="75">
        <v>329722</v>
      </c>
    </row>
    <row r="12" spans="1:7" ht="25.5">
      <c r="A12" s="87" t="s">
        <v>88</v>
      </c>
      <c r="B12" s="19" t="s">
        <v>18</v>
      </c>
      <c r="C12" s="76">
        <v>31293</v>
      </c>
      <c r="D12" s="31">
        <v>31450</v>
      </c>
      <c r="E12" s="31">
        <v>31965</v>
      </c>
      <c r="F12" s="31">
        <v>32283</v>
      </c>
      <c r="G12" s="31">
        <v>32604</v>
      </c>
    </row>
    <row r="13" spans="1:7" ht="12.75">
      <c r="A13" s="88" t="s">
        <v>7</v>
      </c>
      <c r="B13" s="19"/>
      <c r="C13" s="76"/>
      <c r="D13" s="31"/>
      <c r="E13" s="31"/>
      <c r="F13" s="75"/>
      <c r="G13" s="75"/>
    </row>
    <row r="14" spans="1:7" ht="12.75">
      <c r="A14" s="89" t="s">
        <v>89</v>
      </c>
      <c r="B14" s="19" t="s">
        <v>18</v>
      </c>
      <c r="C14" s="76">
        <v>31293</v>
      </c>
      <c r="D14" s="31">
        <v>31450</v>
      </c>
      <c r="E14" s="31">
        <v>31965</v>
      </c>
      <c r="F14" s="75">
        <v>32283</v>
      </c>
      <c r="G14" s="75">
        <v>32604</v>
      </c>
    </row>
    <row r="15" spans="1:7" ht="12.75">
      <c r="A15" s="89" t="s">
        <v>90</v>
      </c>
      <c r="B15" s="19" t="s">
        <v>18</v>
      </c>
      <c r="C15" s="76"/>
      <c r="D15" s="31"/>
      <c r="E15" s="31"/>
      <c r="F15" s="31"/>
      <c r="G15" s="31"/>
    </row>
    <row r="16" spans="1:7" ht="12.75">
      <c r="A16" s="86" t="s">
        <v>63</v>
      </c>
      <c r="B16" s="19" t="s">
        <v>18</v>
      </c>
      <c r="C16" s="76">
        <f>C17+C18+C19+C20</f>
        <v>37232</v>
      </c>
      <c r="D16" s="76">
        <f t="shared" ref="D16:G16" si="0">D17+D18+D19+D20</f>
        <v>45041</v>
      </c>
      <c r="E16" s="76">
        <f t="shared" si="0"/>
        <v>47063</v>
      </c>
      <c r="F16" s="76">
        <f t="shared" si="0"/>
        <v>49623</v>
      </c>
      <c r="G16" s="76">
        <f t="shared" si="0"/>
        <v>52117</v>
      </c>
    </row>
    <row r="17" spans="1:7" ht="25.5">
      <c r="A17" s="90" t="s">
        <v>91</v>
      </c>
      <c r="B17" s="19" t="s">
        <v>18</v>
      </c>
      <c r="C17" s="75">
        <v>31333</v>
      </c>
      <c r="D17" s="75">
        <v>34200</v>
      </c>
      <c r="E17" s="75">
        <v>35910</v>
      </c>
      <c r="F17" s="75">
        <v>37706</v>
      </c>
      <c r="G17" s="75">
        <v>39590</v>
      </c>
    </row>
    <row r="18" spans="1:7" ht="25.5">
      <c r="A18" s="91" t="s">
        <v>92</v>
      </c>
      <c r="B18" s="19" t="s">
        <v>18</v>
      </c>
      <c r="C18" s="75">
        <v>-239</v>
      </c>
      <c r="D18" s="75">
        <v>5</v>
      </c>
      <c r="E18" s="75">
        <v>0</v>
      </c>
      <c r="F18" s="75">
        <v>0</v>
      </c>
      <c r="G18" s="75">
        <v>0</v>
      </c>
    </row>
    <row r="19" spans="1:7" ht="12.75">
      <c r="A19" s="90" t="s">
        <v>93</v>
      </c>
      <c r="B19" s="26"/>
      <c r="C19" s="75">
        <v>5621</v>
      </c>
      <c r="D19" s="75">
        <v>9236</v>
      </c>
      <c r="E19" s="75">
        <v>9453</v>
      </c>
      <c r="F19" s="75">
        <v>10117</v>
      </c>
      <c r="G19" s="75">
        <v>10627</v>
      </c>
    </row>
    <row r="20" spans="1:7" ht="25.5">
      <c r="A20" s="90" t="s">
        <v>94</v>
      </c>
      <c r="B20" s="19" t="s">
        <v>18</v>
      </c>
      <c r="C20" s="75">
        <v>517</v>
      </c>
      <c r="D20" s="75">
        <v>1600</v>
      </c>
      <c r="E20" s="75">
        <v>1700</v>
      </c>
      <c r="F20" s="75">
        <v>1800</v>
      </c>
      <c r="G20" s="75">
        <v>1900</v>
      </c>
    </row>
    <row r="21" spans="1:7" ht="12.75">
      <c r="A21" s="90" t="s">
        <v>95</v>
      </c>
      <c r="B21" s="19" t="s">
        <v>18</v>
      </c>
      <c r="C21" s="75">
        <v>0</v>
      </c>
      <c r="D21" s="75">
        <v>0</v>
      </c>
      <c r="E21" s="75">
        <v>0</v>
      </c>
      <c r="F21" s="75">
        <v>0</v>
      </c>
      <c r="G21" s="75">
        <v>0</v>
      </c>
    </row>
    <row r="22" spans="1:7" ht="12.75">
      <c r="A22" s="86" t="s">
        <v>62</v>
      </c>
      <c r="B22" s="19" t="s">
        <v>18</v>
      </c>
      <c r="C22" s="75">
        <f>C23+C24+C25+C29</f>
        <v>85358</v>
      </c>
      <c r="D22" s="75">
        <f t="shared" ref="D22:G22" si="1">D23+D24+D25+D29</f>
        <v>91749</v>
      </c>
      <c r="E22" s="75">
        <f t="shared" si="1"/>
        <v>93922</v>
      </c>
      <c r="F22" s="75">
        <f t="shared" si="1"/>
        <v>95792</v>
      </c>
      <c r="G22" s="75">
        <f t="shared" si="1"/>
        <v>97614</v>
      </c>
    </row>
    <row r="23" spans="1:7" ht="12.75">
      <c r="A23" s="90" t="s">
        <v>96</v>
      </c>
      <c r="B23" s="19" t="s">
        <v>18</v>
      </c>
      <c r="C23" s="75">
        <v>6041</v>
      </c>
      <c r="D23" s="75">
        <v>6250</v>
      </c>
      <c r="E23" s="75">
        <v>6402</v>
      </c>
      <c r="F23" s="75">
        <v>6480</v>
      </c>
      <c r="G23" s="75">
        <v>6552</v>
      </c>
    </row>
    <row r="24" spans="1:7" ht="12.75">
      <c r="A24" s="90" t="s">
        <v>97</v>
      </c>
      <c r="B24" s="19" t="s">
        <v>18</v>
      </c>
      <c r="C24" s="75">
        <v>36937</v>
      </c>
      <c r="D24" s="75">
        <v>38045</v>
      </c>
      <c r="E24" s="75">
        <v>39186</v>
      </c>
      <c r="F24" s="75">
        <v>40362</v>
      </c>
      <c r="G24" s="75">
        <v>41574</v>
      </c>
    </row>
    <row r="25" spans="1:7" ht="12.75">
      <c r="A25" s="90" t="s">
        <v>98</v>
      </c>
      <c r="B25" s="19" t="s">
        <v>18</v>
      </c>
      <c r="C25" s="75">
        <v>18632</v>
      </c>
      <c r="D25" s="75">
        <f>D26+D27</f>
        <v>18816</v>
      </c>
      <c r="E25" s="75">
        <f t="shared" ref="E25:G25" si="2">E26+E27</f>
        <v>18970</v>
      </c>
      <c r="F25" s="75">
        <f t="shared" si="2"/>
        <v>19100</v>
      </c>
      <c r="G25" s="75">
        <f t="shared" si="2"/>
        <v>19200</v>
      </c>
    </row>
    <row r="26" spans="1:7" ht="15">
      <c r="A26" s="93" t="s">
        <v>99</v>
      </c>
      <c r="B26" s="19" t="s">
        <v>18</v>
      </c>
      <c r="C26" s="75">
        <v>867</v>
      </c>
      <c r="D26" s="75">
        <v>910</v>
      </c>
      <c r="E26" s="75">
        <v>950</v>
      </c>
      <c r="F26" s="75">
        <v>1000</v>
      </c>
      <c r="G26" s="75">
        <v>1050</v>
      </c>
    </row>
    <row r="27" spans="1:7" ht="30">
      <c r="A27" s="93" t="s">
        <v>100</v>
      </c>
      <c r="B27" s="19" t="s">
        <v>18</v>
      </c>
      <c r="C27" s="75">
        <v>17765</v>
      </c>
      <c r="D27" s="75">
        <v>17906</v>
      </c>
      <c r="E27" s="75">
        <v>18020</v>
      </c>
      <c r="F27" s="75">
        <v>18100</v>
      </c>
      <c r="G27" s="75">
        <v>18150</v>
      </c>
    </row>
    <row r="28" spans="1:7" ht="12.75">
      <c r="A28" s="90" t="s">
        <v>101</v>
      </c>
      <c r="B28" s="19" t="s">
        <v>18</v>
      </c>
      <c r="C28" s="75">
        <v>0</v>
      </c>
      <c r="D28" s="75">
        <v>0</v>
      </c>
      <c r="E28" s="75">
        <v>0</v>
      </c>
      <c r="F28" s="75">
        <v>0</v>
      </c>
      <c r="G28" s="75">
        <v>0</v>
      </c>
    </row>
    <row r="29" spans="1:7" ht="12.75">
      <c r="A29" s="90" t="s">
        <v>102</v>
      </c>
      <c r="B29" s="19" t="s">
        <v>18</v>
      </c>
      <c r="C29" s="75">
        <v>23748</v>
      </c>
      <c r="D29" s="75">
        <v>28638</v>
      </c>
      <c r="E29" s="75">
        <f>E30+E31</f>
        <v>29364</v>
      </c>
      <c r="F29" s="75">
        <f t="shared" ref="F29:G29" si="3">F30+F31</f>
        <v>29850</v>
      </c>
      <c r="G29" s="75">
        <f t="shared" si="3"/>
        <v>30288</v>
      </c>
    </row>
    <row r="30" spans="1:7" ht="15">
      <c r="A30" s="93" t="s">
        <v>103</v>
      </c>
      <c r="B30" s="19" t="s">
        <v>18</v>
      </c>
      <c r="C30" s="75">
        <v>13490</v>
      </c>
      <c r="D30" s="75">
        <v>17324</v>
      </c>
      <c r="E30" s="75">
        <v>17581</v>
      </c>
      <c r="F30" s="75">
        <v>17850</v>
      </c>
      <c r="G30" s="75">
        <v>18044</v>
      </c>
    </row>
    <row r="31" spans="1:7" ht="15">
      <c r="A31" s="93" t="s">
        <v>104</v>
      </c>
      <c r="B31" s="19" t="s">
        <v>18</v>
      </c>
      <c r="C31" s="75">
        <v>10258</v>
      </c>
      <c r="D31" s="75">
        <v>11314</v>
      </c>
      <c r="E31" s="75">
        <v>11783</v>
      </c>
      <c r="F31" s="75">
        <v>12000</v>
      </c>
      <c r="G31" s="75">
        <v>12244</v>
      </c>
    </row>
    <row r="32" spans="1:7" ht="25.5">
      <c r="A32" s="86" t="s">
        <v>105</v>
      </c>
      <c r="B32" s="19" t="s">
        <v>18</v>
      </c>
      <c r="C32" s="75">
        <v>337</v>
      </c>
      <c r="D32" s="75">
        <v>347</v>
      </c>
      <c r="E32" s="75">
        <v>355</v>
      </c>
      <c r="F32" s="75">
        <v>365</v>
      </c>
      <c r="G32" s="75">
        <v>375</v>
      </c>
    </row>
    <row r="33" spans="1:7" ht="12.75">
      <c r="A33" s="86" t="s">
        <v>64</v>
      </c>
      <c r="B33" s="19" t="s">
        <v>18</v>
      </c>
      <c r="C33" s="75">
        <v>1473</v>
      </c>
      <c r="D33" s="75">
        <v>1738</v>
      </c>
      <c r="E33" s="75">
        <v>1768</v>
      </c>
      <c r="F33" s="75">
        <v>1800</v>
      </c>
      <c r="G33" s="75">
        <v>1840</v>
      </c>
    </row>
    <row r="34" spans="1:7" ht="25.5">
      <c r="A34" s="86" t="s">
        <v>106</v>
      </c>
      <c r="B34" s="19" t="s">
        <v>18</v>
      </c>
      <c r="C34" s="75">
        <v>0</v>
      </c>
      <c r="D34" s="75">
        <v>0</v>
      </c>
      <c r="E34" s="75">
        <v>0</v>
      </c>
      <c r="F34" s="75">
        <v>0</v>
      </c>
      <c r="G34" s="75">
        <v>0</v>
      </c>
    </row>
    <row r="35" spans="1:7" ht="15.75">
      <c r="A35" s="92" t="s">
        <v>78</v>
      </c>
      <c r="B35" s="19" t="s">
        <v>18</v>
      </c>
      <c r="C35" s="75">
        <v>67328</v>
      </c>
      <c r="D35" s="75">
        <v>57784</v>
      </c>
      <c r="E35" s="75">
        <v>56968</v>
      </c>
      <c r="F35" s="75">
        <v>57259</v>
      </c>
      <c r="G35" s="75">
        <v>57435</v>
      </c>
    </row>
    <row r="36" spans="1:7" ht="15.75">
      <c r="A36" s="94" t="s">
        <v>108</v>
      </c>
      <c r="B36" s="19" t="s">
        <v>18</v>
      </c>
      <c r="C36" s="75">
        <f>C10+C11+C12+C16+C23+C24+C25+C29+C32+C33+C35</f>
        <v>457830</v>
      </c>
      <c r="D36" s="75">
        <f t="shared" ref="D36:G36" si="4">D10+D11+D12+D16+D23+D24+D25+D29+D32+D33+D35</f>
        <v>494392</v>
      </c>
      <c r="E36" s="75">
        <f t="shared" si="4"/>
        <v>528185</v>
      </c>
      <c r="F36" s="75">
        <f t="shared" si="4"/>
        <v>556845</v>
      </c>
      <c r="G36" s="75">
        <f t="shared" si="4"/>
        <v>584525</v>
      </c>
    </row>
    <row r="37" spans="1:7" ht="12.75">
      <c r="A37" s="20"/>
      <c r="B37" s="26"/>
      <c r="C37" s="75"/>
      <c r="D37" s="75"/>
      <c r="E37" s="75"/>
      <c r="F37" s="75"/>
      <c r="G37" s="75"/>
    </row>
    <row r="38" spans="1:7" ht="12.75">
      <c r="A38" s="20" t="s">
        <v>72</v>
      </c>
      <c r="B38" s="67" t="s">
        <v>65</v>
      </c>
      <c r="C38" s="75">
        <v>17.707999999999998</v>
      </c>
      <c r="D38" s="75">
        <v>17.692</v>
      </c>
      <c r="E38" s="75">
        <v>17.702999999999999</v>
      </c>
      <c r="F38" s="75">
        <v>17.741</v>
      </c>
      <c r="G38" s="75">
        <v>17.798999999999999</v>
      </c>
    </row>
    <row r="39" spans="1:7" ht="36">
      <c r="A39" s="68" t="s">
        <v>107</v>
      </c>
      <c r="B39" s="67" t="s">
        <v>66</v>
      </c>
      <c r="C39" s="46">
        <f>C36/C38</f>
        <v>25854.416083126274</v>
      </c>
      <c r="D39" s="46">
        <f t="shared" ref="D39:G39" si="5">D36/D38</f>
        <v>27944.381641419852</v>
      </c>
      <c r="E39" s="46">
        <f t="shared" si="5"/>
        <v>29835.90351917754</v>
      </c>
      <c r="F39" s="46">
        <f t="shared" si="5"/>
        <v>31387.464066287132</v>
      </c>
      <c r="G39" s="46">
        <f t="shared" si="5"/>
        <v>32840.328108320697</v>
      </c>
    </row>
    <row r="40" spans="1:7">
      <c r="C40" s="69"/>
      <c r="D40" s="69"/>
      <c r="E40" s="69"/>
      <c r="F40" s="69"/>
      <c r="G40" s="69"/>
    </row>
    <row r="41" spans="1:7">
      <c r="A41" s="18" t="s">
        <v>132</v>
      </c>
      <c r="C41" s="69"/>
      <c r="D41" s="69"/>
      <c r="E41" s="69"/>
      <c r="F41" s="69"/>
      <c r="G41" s="69"/>
    </row>
    <row r="42" spans="1:7">
      <c r="A42" s="18" t="s">
        <v>133</v>
      </c>
    </row>
  </sheetData>
  <mergeCells count="3">
    <mergeCell ref="A2:G2"/>
    <mergeCell ref="A3:D3"/>
    <mergeCell ref="E5:G5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workbookViewId="0">
      <selection activeCell="C18" sqref="C18"/>
    </sheetView>
  </sheetViews>
  <sheetFormatPr defaultColWidth="8.85546875" defaultRowHeight="12"/>
  <cols>
    <col min="1" max="1" width="43.7109375" style="18" customWidth="1"/>
    <col min="2" max="2" width="11.42578125" style="18" customWidth="1"/>
    <col min="3" max="4" width="10.5703125" style="18" customWidth="1"/>
    <col min="5" max="5" width="11.42578125" style="18" customWidth="1"/>
    <col min="6" max="6" width="11.85546875" style="18" customWidth="1"/>
    <col min="7" max="8" width="10.5703125" style="18" customWidth="1"/>
    <col min="9" max="16384" width="8.85546875" style="18"/>
  </cols>
  <sheetData>
    <row r="1" spans="1:8" ht="12.75">
      <c r="E1" s="15"/>
      <c r="G1" s="15" t="s">
        <v>19</v>
      </c>
    </row>
    <row r="2" spans="1:8" s="23" customFormat="1" ht="20.100000000000001" customHeight="1">
      <c r="A2" s="36" t="s">
        <v>25</v>
      </c>
      <c r="B2" s="21"/>
      <c r="C2" s="22"/>
      <c r="D2" s="22"/>
      <c r="E2" s="22"/>
    </row>
    <row r="3" spans="1:8" s="17" customFormat="1" ht="18" customHeight="1">
      <c r="A3" s="125" t="s">
        <v>131</v>
      </c>
      <c r="B3" s="125"/>
      <c r="C3" s="125"/>
      <c r="D3" s="125"/>
      <c r="E3" s="125"/>
      <c r="F3" s="125"/>
      <c r="G3" s="125"/>
    </row>
    <row r="4" spans="1:8">
      <c r="A4" s="129"/>
      <c r="B4" s="129"/>
      <c r="C4" s="129"/>
      <c r="D4" s="121"/>
    </row>
    <row r="5" spans="1:8" ht="12.75">
      <c r="A5" s="130" t="s">
        <v>0</v>
      </c>
      <c r="B5" s="24" t="s">
        <v>1</v>
      </c>
      <c r="C5" s="83" t="s">
        <v>6</v>
      </c>
      <c r="D5" s="95" t="s">
        <v>6</v>
      </c>
      <c r="E5" s="33" t="s">
        <v>2</v>
      </c>
      <c r="F5" s="132" t="s">
        <v>3</v>
      </c>
      <c r="G5" s="133"/>
      <c r="H5" s="127"/>
    </row>
    <row r="6" spans="1:8" ht="24">
      <c r="A6" s="131"/>
      <c r="B6" s="25" t="s">
        <v>4</v>
      </c>
      <c r="C6" s="32">
        <v>2023</v>
      </c>
      <c r="D6" s="34" t="s">
        <v>112</v>
      </c>
      <c r="E6" s="34">
        <v>2024</v>
      </c>
      <c r="F6" s="30">
        <v>2025</v>
      </c>
      <c r="G6" s="30">
        <v>2026</v>
      </c>
      <c r="H6" s="30">
        <v>2027</v>
      </c>
    </row>
    <row r="7" spans="1:8" ht="22.5">
      <c r="A7" s="27" t="s">
        <v>36</v>
      </c>
      <c r="B7" s="19"/>
      <c r="C7" s="84"/>
      <c r="D7" s="84"/>
      <c r="E7" s="45"/>
      <c r="F7" s="45"/>
      <c r="G7" s="46"/>
      <c r="H7" s="46"/>
    </row>
    <row r="8" spans="1:8" ht="12.75">
      <c r="A8" s="19"/>
      <c r="B8" s="19"/>
      <c r="C8" s="44"/>
      <c r="D8" s="44"/>
      <c r="E8" s="45"/>
      <c r="F8" s="45"/>
      <c r="G8" s="46"/>
      <c r="H8" s="46"/>
    </row>
    <row r="9" spans="1:8" ht="24">
      <c r="A9" s="115" t="s">
        <v>22</v>
      </c>
      <c r="B9" s="116" t="s">
        <v>18</v>
      </c>
      <c r="C9" s="117">
        <f>C11+C12</f>
        <v>43470</v>
      </c>
      <c r="D9" s="117" t="s">
        <v>109</v>
      </c>
      <c r="E9" s="118">
        <f>E11+E12</f>
        <v>54236</v>
      </c>
      <c r="F9" s="118">
        <f t="shared" ref="F9:H9" si="0">F11+F12</f>
        <v>60528</v>
      </c>
      <c r="G9" s="118">
        <f t="shared" si="0"/>
        <v>68071</v>
      </c>
      <c r="H9" s="118">
        <f t="shared" si="0"/>
        <v>75399</v>
      </c>
    </row>
    <row r="10" spans="1:8" ht="12.75">
      <c r="A10" s="16" t="s">
        <v>16</v>
      </c>
      <c r="B10" s="19"/>
      <c r="C10" s="44"/>
      <c r="D10" s="44"/>
      <c r="E10" s="45"/>
      <c r="F10" s="45"/>
      <c r="G10" s="46"/>
      <c r="H10" s="46"/>
    </row>
    <row r="11" spans="1:8" ht="48">
      <c r="A11" s="28" t="s">
        <v>74</v>
      </c>
      <c r="B11" s="19" t="s">
        <v>18</v>
      </c>
      <c r="C11" s="44">
        <v>13047</v>
      </c>
      <c r="D11" s="44" t="s">
        <v>109</v>
      </c>
      <c r="E11" s="45">
        <v>14612</v>
      </c>
      <c r="F11" s="45">
        <v>16365</v>
      </c>
      <c r="G11" s="46">
        <v>18329</v>
      </c>
      <c r="H11" s="46">
        <v>20528</v>
      </c>
    </row>
    <row r="12" spans="1:8" ht="48">
      <c r="A12" s="28" t="s">
        <v>37</v>
      </c>
      <c r="B12" s="19" t="s">
        <v>18</v>
      </c>
      <c r="C12" s="44">
        <v>30423</v>
      </c>
      <c r="D12" s="44" t="s">
        <v>109</v>
      </c>
      <c r="E12" s="45">
        <v>39624</v>
      </c>
      <c r="F12" s="45">
        <v>44163</v>
      </c>
      <c r="G12" s="46">
        <v>49742</v>
      </c>
      <c r="H12" s="46">
        <v>54871</v>
      </c>
    </row>
    <row r="13" spans="1:8" ht="12.75">
      <c r="A13" s="47"/>
      <c r="B13" s="19"/>
      <c r="C13" s="44"/>
      <c r="D13" s="44"/>
      <c r="E13" s="45"/>
      <c r="F13" s="45"/>
      <c r="G13" s="46"/>
      <c r="H13" s="46"/>
    </row>
    <row r="14" spans="1:8" ht="24">
      <c r="A14" s="20" t="s">
        <v>83</v>
      </c>
      <c r="B14" s="19" t="s">
        <v>84</v>
      </c>
      <c r="C14" s="85">
        <v>17</v>
      </c>
      <c r="D14" s="85">
        <v>17</v>
      </c>
      <c r="E14" s="85">
        <v>17</v>
      </c>
      <c r="F14" s="85">
        <v>17</v>
      </c>
      <c r="G14" s="85">
        <v>17</v>
      </c>
      <c r="H14" s="85">
        <v>17</v>
      </c>
    </row>
    <row r="15" spans="1:8" ht="12.75">
      <c r="A15" s="101" t="s">
        <v>82</v>
      </c>
      <c r="B15" s="102" t="s">
        <v>18</v>
      </c>
      <c r="C15" s="103">
        <v>9117</v>
      </c>
      <c r="D15" s="103">
        <v>1727</v>
      </c>
      <c r="E15" s="104">
        <f>E17+E18</f>
        <v>9220.1200000000008</v>
      </c>
      <c r="F15" s="104">
        <f t="shared" ref="F15:H15" si="1">F17+F18</f>
        <v>10289.760000000002</v>
      </c>
      <c r="G15" s="104">
        <f t="shared" si="1"/>
        <v>11572.070000000002</v>
      </c>
      <c r="H15" s="104">
        <f t="shared" si="1"/>
        <v>12817.830000000002</v>
      </c>
    </row>
    <row r="16" spans="1:8" ht="12.75">
      <c r="A16" s="16" t="s">
        <v>16</v>
      </c>
      <c r="B16" s="19"/>
      <c r="C16" s="44"/>
      <c r="D16" s="44"/>
      <c r="E16" s="45"/>
      <c r="F16" s="45"/>
      <c r="G16" s="46"/>
      <c r="H16" s="46"/>
    </row>
    <row r="17" spans="1:8" ht="36">
      <c r="A17" s="28" t="s">
        <v>73</v>
      </c>
      <c r="B17" s="19" t="s">
        <v>18</v>
      </c>
      <c r="C17" s="46">
        <v>2218</v>
      </c>
      <c r="D17" s="120">
        <v>1727</v>
      </c>
      <c r="E17" s="46">
        <f>E11*17%</f>
        <v>2484.04</v>
      </c>
      <c r="F17" s="46">
        <f t="shared" ref="F17:H18" si="2">F11*17%</f>
        <v>2782.05</v>
      </c>
      <c r="G17" s="46">
        <f t="shared" si="2"/>
        <v>3115.9300000000003</v>
      </c>
      <c r="H17" s="46">
        <f t="shared" si="2"/>
        <v>3489.76</v>
      </c>
    </row>
    <row r="18" spans="1:8" ht="24">
      <c r="A18" s="28" t="s">
        <v>38</v>
      </c>
      <c r="B18" s="19" t="s">
        <v>18</v>
      </c>
      <c r="C18" s="46">
        <v>5172</v>
      </c>
      <c r="D18" s="46"/>
      <c r="E18" s="46">
        <f>E12*17%</f>
        <v>6736.0800000000008</v>
      </c>
      <c r="F18" s="46">
        <f t="shared" si="2"/>
        <v>7507.7100000000009</v>
      </c>
      <c r="G18" s="46">
        <f t="shared" si="2"/>
        <v>8456.1400000000012</v>
      </c>
      <c r="H18" s="46">
        <f t="shared" si="2"/>
        <v>9328.0700000000015</v>
      </c>
    </row>
    <row r="19" spans="1:8" ht="12.75">
      <c r="A19" s="28" t="s">
        <v>81</v>
      </c>
      <c r="B19" s="19" t="s">
        <v>18</v>
      </c>
      <c r="C19" s="46">
        <v>1727</v>
      </c>
      <c r="D19" s="46"/>
      <c r="E19" s="46" t="s">
        <v>109</v>
      </c>
      <c r="F19" s="46" t="s">
        <v>109</v>
      </c>
      <c r="G19" s="46" t="s">
        <v>109</v>
      </c>
      <c r="H19" s="46" t="s">
        <v>109</v>
      </c>
    </row>
    <row r="20" spans="1:8" ht="12.75">
      <c r="A20" s="26"/>
      <c r="B20" s="26"/>
      <c r="C20" s="46"/>
      <c r="D20" s="46"/>
      <c r="E20" s="46"/>
      <c r="F20" s="46"/>
      <c r="G20" s="46"/>
      <c r="H20" s="46"/>
    </row>
    <row r="21" spans="1:8" ht="36">
      <c r="A21" s="20" t="s">
        <v>39</v>
      </c>
      <c r="B21" s="19" t="s">
        <v>18</v>
      </c>
      <c r="C21" s="46">
        <v>3862693</v>
      </c>
      <c r="D21" s="46"/>
      <c r="E21" s="46">
        <v>4017201</v>
      </c>
      <c r="F21" s="46">
        <v>4177889</v>
      </c>
      <c r="G21" s="46">
        <v>4345004</v>
      </c>
      <c r="H21" s="46">
        <v>4518804</v>
      </c>
    </row>
    <row r="22" spans="1:8" ht="12.75">
      <c r="A22" s="16" t="s">
        <v>5</v>
      </c>
      <c r="B22" s="19"/>
      <c r="C22" s="46"/>
      <c r="D22" s="46"/>
      <c r="E22" s="46"/>
      <c r="F22" s="46"/>
      <c r="G22" s="46"/>
      <c r="H22" s="46"/>
    </row>
    <row r="23" spans="1:8" ht="12.75">
      <c r="A23" s="29" t="s">
        <v>23</v>
      </c>
      <c r="B23" s="19" t="s">
        <v>18</v>
      </c>
      <c r="C23" s="46">
        <v>3862693</v>
      </c>
      <c r="D23" s="46"/>
      <c r="E23" s="46">
        <v>4017201</v>
      </c>
      <c r="F23" s="46">
        <v>4177889</v>
      </c>
      <c r="G23" s="46">
        <v>4345004</v>
      </c>
      <c r="H23" s="46">
        <v>4518804</v>
      </c>
    </row>
    <row r="24" spans="1:8">
      <c r="A24" s="29" t="s">
        <v>24</v>
      </c>
      <c r="B24" s="26"/>
      <c r="C24" s="48"/>
      <c r="D24" s="48"/>
      <c r="E24" s="48"/>
      <c r="F24" s="48"/>
      <c r="G24" s="48"/>
      <c r="H24" s="48"/>
    </row>
    <row r="26" spans="1:8">
      <c r="A26" s="18" t="s">
        <v>132</v>
      </c>
    </row>
    <row r="27" spans="1:8">
      <c r="A27" s="18" t="s">
        <v>134</v>
      </c>
    </row>
  </sheetData>
  <mergeCells count="4">
    <mergeCell ref="A3:G3"/>
    <mergeCell ref="A4:C4"/>
    <mergeCell ref="A5:A6"/>
    <mergeCell ref="F5:H5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workbookViewId="0">
      <selection activeCell="A18" sqref="A18"/>
    </sheetView>
  </sheetViews>
  <sheetFormatPr defaultRowHeight="12.75"/>
  <cols>
    <col min="1" max="1" width="74.140625" style="70" customWidth="1"/>
    <col min="2" max="2" width="14.140625" style="70" customWidth="1"/>
    <col min="3" max="4" width="11.28515625" style="61" customWidth="1"/>
    <col min="5" max="5" width="10.28515625" style="61" customWidth="1"/>
    <col min="6" max="6" width="10.85546875" style="61" customWidth="1"/>
    <col min="7" max="7" width="12.28515625" style="61" customWidth="1"/>
    <col min="8" max="8" width="12.42578125" style="61" customWidth="1"/>
    <col min="9" max="9" width="8.85546875" style="61"/>
  </cols>
  <sheetData>
    <row r="1" spans="1:9">
      <c r="F1" s="61" t="s">
        <v>110</v>
      </c>
    </row>
    <row r="2" spans="1:9" ht="16.5">
      <c r="A2" s="136" t="s">
        <v>67</v>
      </c>
      <c r="B2" s="136"/>
      <c r="C2" s="136"/>
      <c r="D2" s="108"/>
    </row>
    <row r="3" spans="1:9" ht="15.75">
      <c r="A3" s="125" t="s">
        <v>131</v>
      </c>
      <c r="B3" s="125"/>
      <c r="C3" s="125"/>
      <c r="D3" s="125"/>
      <c r="E3" s="125"/>
      <c r="F3" s="125"/>
    </row>
    <row r="4" spans="1:9" ht="16.5">
      <c r="A4" s="81" t="s">
        <v>77</v>
      </c>
      <c r="B4" s="108"/>
      <c r="C4" s="108"/>
      <c r="D4" s="108"/>
      <c r="E4" s="111">
        <f>E7/C7%</f>
        <v>113.88543261444792</v>
      </c>
      <c r="F4" s="111">
        <f>F7/E7%</f>
        <v>111.19439518717159</v>
      </c>
      <c r="G4" s="111">
        <f>G7/F7%</f>
        <v>107.84674652947147</v>
      </c>
      <c r="H4" s="111">
        <f>H7/G7%</f>
        <v>106.98224857183341</v>
      </c>
    </row>
    <row r="5" spans="1:9">
      <c r="A5" s="137" t="s">
        <v>0</v>
      </c>
      <c r="B5" s="139" t="s">
        <v>68</v>
      </c>
      <c r="C5" s="83" t="s">
        <v>6</v>
      </c>
      <c r="D5" s="95" t="s">
        <v>79</v>
      </c>
      <c r="E5" s="33" t="s">
        <v>2</v>
      </c>
      <c r="F5" s="132" t="s">
        <v>3</v>
      </c>
      <c r="G5" s="133"/>
      <c r="H5" s="127"/>
    </row>
    <row r="6" spans="1:9" s="10" customFormat="1" ht="24">
      <c r="A6" s="138"/>
      <c r="B6" s="140"/>
      <c r="C6" s="32">
        <v>2023</v>
      </c>
      <c r="D6" s="34" t="s">
        <v>112</v>
      </c>
      <c r="E6" s="34">
        <v>2024</v>
      </c>
      <c r="F6" s="30">
        <v>2025</v>
      </c>
      <c r="G6" s="30">
        <v>2026</v>
      </c>
      <c r="H6" s="30">
        <v>2027</v>
      </c>
      <c r="I6" s="112"/>
    </row>
    <row r="7" spans="1:9" ht="15">
      <c r="A7" s="96" t="s">
        <v>70</v>
      </c>
      <c r="B7" s="78" t="s">
        <v>69</v>
      </c>
      <c r="C7" s="82">
        <v>1694985</v>
      </c>
      <c r="D7" s="82" t="s">
        <v>109</v>
      </c>
      <c r="E7" s="72">
        <v>1930341</v>
      </c>
      <c r="F7" s="72">
        <v>2146431</v>
      </c>
      <c r="G7" s="72">
        <v>2314856</v>
      </c>
      <c r="H7" s="72">
        <v>2476485</v>
      </c>
    </row>
    <row r="8" spans="1:9" ht="30">
      <c r="A8" s="96" t="s">
        <v>71</v>
      </c>
      <c r="B8" s="78" t="s">
        <v>69</v>
      </c>
      <c r="C8" s="72">
        <v>27012</v>
      </c>
      <c r="D8" s="72" t="s">
        <v>109</v>
      </c>
      <c r="E8" s="72">
        <v>30767</v>
      </c>
      <c r="F8" s="72">
        <v>34213</v>
      </c>
      <c r="G8" s="72">
        <v>36882</v>
      </c>
      <c r="H8" s="72">
        <v>39464</v>
      </c>
    </row>
    <row r="9" spans="1:9" ht="15" customHeight="1">
      <c r="A9" s="134" t="s">
        <v>113</v>
      </c>
      <c r="B9" s="99" t="s">
        <v>69</v>
      </c>
      <c r="C9" s="100">
        <v>1667973</v>
      </c>
      <c r="D9" s="100" t="s">
        <v>109</v>
      </c>
      <c r="E9" s="100">
        <f>E7-E8</f>
        <v>1899574</v>
      </c>
      <c r="F9" s="100">
        <f t="shared" ref="F9:H9" si="0">F7-F8</f>
        <v>2112218</v>
      </c>
      <c r="G9" s="100">
        <f t="shared" si="0"/>
        <v>2277974</v>
      </c>
      <c r="H9" s="100">
        <f t="shared" si="0"/>
        <v>2437021</v>
      </c>
    </row>
    <row r="10" spans="1:9" ht="15.75" customHeight="1">
      <c r="A10" s="135"/>
      <c r="B10" s="110" t="s">
        <v>126</v>
      </c>
      <c r="C10" s="109">
        <v>123.5</v>
      </c>
      <c r="D10" s="109"/>
      <c r="E10" s="114">
        <f>E9/C9%</f>
        <v>113.88517679842539</v>
      </c>
      <c r="F10" s="114">
        <f>F9/E9%</f>
        <v>111.19429935343398</v>
      </c>
      <c r="G10" s="114">
        <f t="shared" ref="G10:H10" si="1">G9/F9%</f>
        <v>107.84748543947642</v>
      </c>
      <c r="H10" s="114">
        <f t="shared" si="1"/>
        <v>106.98194975008494</v>
      </c>
    </row>
    <row r="11" spans="1:9" ht="30">
      <c r="A11" s="97" t="s">
        <v>121</v>
      </c>
      <c r="B11" s="78" t="s">
        <v>69</v>
      </c>
      <c r="C11" s="72">
        <v>210523.9</v>
      </c>
      <c r="D11" s="72">
        <v>104508.5</v>
      </c>
      <c r="E11" s="72">
        <v>239292</v>
      </c>
      <c r="F11" s="72">
        <v>263771</v>
      </c>
      <c r="G11" s="72">
        <v>284345</v>
      </c>
      <c r="H11" s="72">
        <v>304250</v>
      </c>
    </row>
    <row r="12" spans="1:9" ht="30">
      <c r="A12" s="97" t="s">
        <v>118</v>
      </c>
      <c r="B12" s="78" t="s">
        <v>69</v>
      </c>
      <c r="C12" s="72">
        <v>11033.3</v>
      </c>
      <c r="D12" s="72"/>
      <c r="E12" s="72">
        <v>12567</v>
      </c>
      <c r="F12" s="72">
        <v>16296</v>
      </c>
      <c r="G12" s="72">
        <v>17567</v>
      </c>
      <c r="H12" s="72">
        <v>18796</v>
      </c>
    </row>
    <row r="13" spans="1:9" ht="15">
      <c r="A13" s="97" t="s">
        <v>116</v>
      </c>
      <c r="B13" s="78" t="s">
        <v>69</v>
      </c>
      <c r="C13" s="82" t="s">
        <v>109</v>
      </c>
      <c r="D13" s="82" t="s">
        <v>109</v>
      </c>
      <c r="E13" s="82" t="s">
        <v>109</v>
      </c>
      <c r="F13" s="72"/>
      <c r="G13" s="72"/>
      <c r="H13" s="72"/>
    </row>
    <row r="14" spans="1:9" ht="15">
      <c r="A14" s="97" t="s">
        <v>115</v>
      </c>
      <c r="B14" s="78" t="s">
        <v>69</v>
      </c>
      <c r="C14" s="82" t="s">
        <v>109</v>
      </c>
      <c r="D14" s="82" t="s">
        <v>109</v>
      </c>
      <c r="E14" s="82" t="s">
        <v>109</v>
      </c>
      <c r="F14" s="72"/>
      <c r="G14" s="72"/>
      <c r="H14" s="72"/>
    </row>
    <row r="15" spans="1:9" ht="15">
      <c r="A15" s="97" t="s">
        <v>117</v>
      </c>
      <c r="B15" s="78" t="s">
        <v>69</v>
      </c>
      <c r="C15" s="82" t="s">
        <v>109</v>
      </c>
      <c r="D15" s="82" t="s">
        <v>109</v>
      </c>
      <c r="E15" s="82" t="s">
        <v>109</v>
      </c>
      <c r="F15" s="72"/>
      <c r="G15" s="72"/>
      <c r="H15" s="72"/>
    </row>
    <row r="16" spans="1:9" ht="90">
      <c r="A16" s="97" t="s">
        <v>114</v>
      </c>
      <c r="B16" s="78" t="s">
        <v>69</v>
      </c>
      <c r="C16" s="72">
        <v>-75.62</v>
      </c>
      <c r="D16" s="72">
        <v>212.6</v>
      </c>
      <c r="E16" s="72">
        <v>276</v>
      </c>
      <c r="F16" s="72">
        <v>307</v>
      </c>
      <c r="G16" s="72">
        <v>331</v>
      </c>
      <c r="H16" s="72">
        <v>354</v>
      </c>
    </row>
    <row r="17" spans="1:8" ht="45">
      <c r="A17" s="97" t="s">
        <v>119</v>
      </c>
      <c r="B17" s="78" t="s">
        <v>69</v>
      </c>
      <c r="C17" s="72">
        <v>2014.6</v>
      </c>
      <c r="D17" s="72">
        <v>305</v>
      </c>
      <c r="E17" s="72">
        <v>2294</v>
      </c>
      <c r="F17" s="72">
        <v>2551</v>
      </c>
      <c r="G17" s="72">
        <v>2750</v>
      </c>
      <c r="H17" s="72">
        <v>2943</v>
      </c>
    </row>
    <row r="18" spans="1:8" ht="75">
      <c r="A18" s="97" t="s">
        <v>120</v>
      </c>
      <c r="B18" s="78" t="s">
        <v>69</v>
      </c>
      <c r="C18" s="72">
        <v>1221.3399999999999</v>
      </c>
      <c r="D18" s="72">
        <v>1033.9000000000001</v>
      </c>
      <c r="E18" s="72">
        <v>1524</v>
      </c>
      <c r="F18" s="72">
        <v>1695</v>
      </c>
      <c r="G18" s="72">
        <v>1827</v>
      </c>
      <c r="H18" s="72">
        <v>1955</v>
      </c>
    </row>
    <row r="19" spans="1:8" ht="30">
      <c r="A19" s="97" t="s">
        <v>124</v>
      </c>
      <c r="B19" s="78" t="s">
        <v>69</v>
      </c>
      <c r="C19" s="72">
        <v>974.59</v>
      </c>
      <c r="D19" s="72">
        <v>-11.8</v>
      </c>
      <c r="E19" s="72">
        <v>1110</v>
      </c>
      <c r="F19" s="72">
        <v>1234</v>
      </c>
      <c r="G19" s="72">
        <v>1331</v>
      </c>
      <c r="H19" s="72">
        <v>1424</v>
      </c>
    </row>
    <row r="20" spans="1:8" ht="45">
      <c r="A20" s="97" t="s">
        <v>122</v>
      </c>
      <c r="B20" s="78" t="s">
        <v>69</v>
      </c>
      <c r="C20" s="72" t="s">
        <v>109</v>
      </c>
      <c r="D20" s="72" t="s">
        <v>109</v>
      </c>
      <c r="E20" s="72"/>
      <c r="F20" s="72"/>
      <c r="G20" s="72"/>
      <c r="H20" s="72"/>
    </row>
    <row r="21" spans="1:8" ht="15">
      <c r="A21" s="96" t="s">
        <v>123</v>
      </c>
      <c r="B21" s="71" t="s">
        <v>69</v>
      </c>
      <c r="C21" s="72"/>
      <c r="D21" s="72"/>
      <c r="E21" s="72" t="s">
        <v>109</v>
      </c>
      <c r="F21" s="72" t="s">
        <v>109</v>
      </c>
      <c r="G21" s="72" t="s">
        <v>109</v>
      </c>
      <c r="H21" s="72" t="s">
        <v>109</v>
      </c>
    </row>
    <row r="22" spans="1:8" ht="29.25">
      <c r="A22" s="105" t="s">
        <v>125</v>
      </c>
      <c r="B22" s="106" t="s">
        <v>69</v>
      </c>
      <c r="C22" s="107">
        <v>225692.13</v>
      </c>
      <c r="D22" s="107">
        <f>D11+D16+D17+D18+D19</f>
        <v>106048.2</v>
      </c>
      <c r="E22" s="107">
        <f>E11+E12+E16+E17+E18+E19</f>
        <v>257063</v>
      </c>
      <c r="F22" s="107">
        <f t="shared" ref="F22:H22" si="2">F11+F12+F16+F17+F18+F19</f>
        <v>285854</v>
      </c>
      <c r="G22" s="107">
        <f t="shared" si="2"/>
        <v>308151</v>
      </c>
      <c r="H22" s="107">
        <f t="shared" si="2"/>
        <v>329722</v>
      </c>
    </row>
    <row r="23" spans="1:8" ht="15">
      <c r="A23" s="98" t="s">
        <v>75</v>
      </c>
      <c r="B23" s="71" t="s">
        <v>69</v>
      </c>
      <c r="C23" s="77">
        <v>107970.5</v>
      </c>
      <c r="D23" s="77">
        <v>51953.9</v>
      </c>
      <c r="E23" s="77">
        <v>125961</v>
      </c>
      <c r="F23" s="77">
        <v>140068</v>
      </c>
      <c r="G23" s="77">
        <v>150994</v>
      </c>
      <c r="H23" s="77">
        <v>161564</v>
      </c>
    </row>
    <row r="24" spans="1:8">
      <c r="C24" s="80"/>
      <c r="D24" s="80"/>
      <c r="E24" s="111">
        <f>E22/C22%</f>
        <v>113.89985109361146</v>
      </c>
      <c r="F24" s="111">
        <f>F22/E22%</f>
        <v>111.19997821545691</v>
      </c>
      <c r="G24" s="111">
        <f>G22/F22%</f>
        <v>107.80013573362626</v>
      </c>
      <c r="H24" s="111">
        <f>H22/G22%</f>
        <v>107.00013954197779</v>
      </c>
    </row>
    <row r="25" spans="1:8">
      <c r="A25" s="18"/>
      <c r="C25" s="113">
        <f t="shared" ref="C25:H25" si="3">C23/C22%</f>
        <v>47.839727508442586</v>
      </c>
      <c r="D25" s="113">
        <f t="shared" si="3"/>
        <v>48.9908362423879</v>
      </c>
      <c r="E25" s="113">
        <f t="shared" si="3"/>
        <v>49.000050571260736</v>
      </c>
      <c r="F25" s="113">
        <f t="shared" si="3"/>
        <v>48.99983907869052</v>
      </c>
      <c r="G25" s="113">
        <f t="shared" si="3"/>
        <v>49.000003245162269</v>
      </c>
      <c r="H25" s="113">
        <f t="shared" si="3"/>
        <v>49.000066722875637</v>
      </c>
    </row>
    <row r="26" spans="1:8">
      <c r="A26" s="18"/>
    </row>
    <row r="27" spans="1:8">
      <c r="A27" s="18"/>
    </row>
    <row r="28" spans="1:8">
      <c r="A28" s="18"/>
    </row>
  </sheetData>
  <mergeCells count="6">
    <mergeCell ref="A9:A10"/>
    <mergeCell ref="A2:C2"/>
    <mergeCell ref="A3:F3"/>
    <mergeCell ref="A5:A6"/>
    <mergeCell ref="B5:B6"/>
    <mergeCell ref="F5:H5"/>
  </mergeCells>
  <pageMargins left="0.70866141732283472" right="0.70866141732283472" top="0.74803149606299213" bottom="0.74803149606299213" header="0.31496062992125984" footer="0.31496062992125984"/>
  <pageSetup paperSize="9" scale="77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1"/>
  <sheetViews>
    <sheetView tabSelected="1" workbookViewId="0">
      <selection activeCell="C41" sqref="C41"/>
    </sheetView>
  </sheetViews>
  <sheetFormatPr defaultRowHeight="12.75"/>
  <cols>
    <col min="1" max="1" width="23.5703125" style="35" customWidth="1"/>
    <col min="2" max="2" width="10.140625" customWidth="1"/>
    <col min="3" max="3" width="11.28515625" customWidth="1"/>
    <col min="4" max="4" width="11.42578125" customWidth="1"/>
    <col min="5" max="6" width="11.28515625" customWidth="1"/>
    <col min="7" max="7" width="9.140625" customWidth="1"/>
  </cols>
  <sheetData>
    <row r="1" spans="1:7" ht="27" customHeight="1">
      <c r="A1" s="37" t="s">
        <v>26</v>
      </c>
      <c r="B1" s="144" t="s">
        <v>135</v>
      </c>
      <c r="C1" s="145"/>
      <c r="D1" s="145"/>
      <c r="E1" s="145"/>
      <c r="F1" s="145"/>
      <c r="G1" s="145"/>
    </row>
    <row r="2" spans="1:7">
      <c r="A2" s="38" t="s">
        <v>20</v>
      </c>
      <c r="B2" s="146">
        <v>3664078874</v>
      </c>
      <c r="C2" s="147"/>
      <c r="D2" s="147"/>
      <c r="E2" s="147"/>
      <c r="F2" s="147"/>
      <c r="G2" s="147"/>
    </row>
    <row r="3" spans="1:7">
      <c r="A3" s="38" t="s">
        <v>34</v>
      </c>
      <c r="B3" s="146">
        <v>4812042756</v>
      </c>
      <c r="C3" s="147"/>
      <c r="D3" s="147"/>
      <c r="E3" s="147"/>
      <c r="F3" s="147"/>
      <c r="G3" s="147"/>
    </row>
    <row r="4" spans="1:7" ht="24">
      <c r="A4" s="38" t="s">
        <v>28</v>
      </c>
      <c r="B4" s="146" t="s">
        <v>136</v>
      </c>
      <c r="C4" s="147"/>
      <c r="D4" s="147"/>
      <c r="E4" s="147"/>
      <c r="F4" s="147"/>
      <c r="G4" s="147"/>
    </row>
    <row r="5" spans="1:7" ht="25.15" customHeight="1">
      <c r="A5" s="38"/>
      <c r="B5" s="38"/>
      <c r="C5" s="38"/>
      <c r="D5" s="38"/>
      <c r="E5" s="38"/>
      <c r="F5" s="38"/>
      <c r="G5" s="39"/>
    </row>
    <row r="6" spans="1:7">
      <c r="A6" s="38" t="s">
        <v>32</v>
      </c>
      <c r="B6" s="141" t="s">
        <v>137</v>
      </c>
      <c r="C6" s="141"/>
      <c r="D6" s="141"/>
      <c r="E6" s="141"/>
      <c r="F6" s="141"/>
      <c r="G6" s="141"/>
    </row>
    <row r="7" spans="1:7" ht="22.9" customHeight="1">
      <c r="A7" s="38" t="s">
        <v>29</v>
      </c>
      <c r="B7" s="141"/>
      <c r="C7" s="141"/>
      <c r="D7" s="141"/>
      <c r="E7" s="141"/>
      <c r="F7" s="141"/>
      <c r="G7" s="141"/>
    </row>
    <row r="8" spans="1:7">
      <c r="A8" s="38" t="s">
        <v>30</v>
      </c>
      <c r="B8" s="141" t="s">
        <v>138</v>
      </c>
      <c r="C8" s="141"/>
      <c r="D8" s="141"/>
      <c r="E8" s="141"/>
      <c r="F8" s="141"/>
      <c r="G8" s="141"/>
    </row>
    <row r="9" spans="1:7">
      <c r="A9" s="38" t="s">
        <v>31</v>
      </c>
      <c r="B9" s="142" t="s">
        <v>139</v>
      </c>
      <c r="C9" s="141"/>
      <c r="D9" s="141"/>
      <c r="E9" s="141"/>
      <c r="F9" s="141"/>
      <c r="G9" s="141"/>
    </row>
    <row r="10" spans="1:7">
      <c r="A10" s="38" t="s">
        <v>35</v>
      </c>
      <c r="B10" s="42"/>
      <c r="C10" s="42"/>
      <c r="D10" s="42"/>
      <c r="E10" s="42"/>
      <c r="F10" s="42"/>
      <c r="G10" s="42"/>
    </row>
    <row r="11" spans="1:7">
      <c r="A11" s="38" t="s">
        <v>21</v>
      </c>
      <c r="B11" s="148" t="s">
        <v>140</v>
      </c>
      <c r="C11" s="148"/>
      <c r="D11" s="148"/>
      <c r="E11" s="148"/>
      <c r="F11" s="148"/>
      <c r="G11" s="148"/>
    </row>
    <row r="12" spans="1:7">
      <c r="A12" s="38"/>
    </row>
    <row r="13" spans="1:7" ht="24">
      <c r="A13" s="38" t="s">
        <v>27</v>
      </c>
    </row>
    <row r="15" spans="1:7">
      <c r="A15" s="130" t="s">
        <v>0</v>
      </c>
      <c r="B15" s="33" t="s">
        <v>79</v>
      </c>
      <c r="C15" s="33" t="s">
        <v>79</v>
      </c>
      <c r="D15" s="33" t="s">
        <v>2</v>
      </c>
      <c r="E15" s="132" t="s">
        <v>3</v>
      </c>
      <c r="F15" s="133"/>
      <c r="G15" s="127"/>
    </row>
    <row r="16" spans="1:7" ht="24">
      <c r="A16" s="131"/>
      <c r="B16" s="34">
        <v>2023</v>
      </c>
      <c r="C16" s="34" t="s">
        <v>112</v>
      </c>
      <c r="D16" s="34">
        <v>2024</v>
      </c>
      <c r="E16" s="30">
        <v>2025</v>
      </c>
      <c r="F16" s="30">
        <v>2026</v>
      </c>
      <c r="G16" s="30">
        <v>2027</v>
      </c>
    </row>
    <row r="17" spans="1:7" ht="27.75" customHeight="1">
      <c r="A17" s="41" t="s">
        <v>33</v>
      </c>
      <c r="B17" s="123">
        <v>3644300</v>
      </c>
      <c r="C17" s="123">
        <v>-112540</v>
      </c>
      <c r="D17" s="123">
        <v>3780200</v>
      </c>
      <c r="E17" s="123">
        <v>3840780</v>
      </c>
      <c r="F17" s="123">
        <v>3920540</v>
      </c>
      <c r="G17" s="123">
        <v>4120230</v>
      </c>
    </row>
    <row r="18" spans="1:7" ht="26.45" customHeight="1">
      <c r="A18" s="41" t="s">
        <v>141</v>
      </c>
      <c r="B18" s="123">
        <f>SUM(B17*18%)</f>
        <v>655974</v>
      </c>
      <c r="C18" s="123">
        <v>0</v>
      </c>
      <c r="D18" s="123">
        <f t="shared" ref="D18:G18" si="0">SUM(D17*18%)</f>
        <v>680436</v>
      </c>
      <c r="E18" s="123">
        <f t="shared" si="0"/>
        <v>691340.4</v>
      </c>
      <c r="F18" s="123">
        <f t="shared" si="0"/>
        <v>705697.2</v>
      </c>
      <c r="G18" s="123">
        <f t="shared" si="0"/>
        <v>741641.4</v>
      </c>
    </row>
    <row r="20" spans="1:7">
      <c r="A20" s="43"/>
    </row>
    <row r="21" spans="1:7">
      <c r="A21"/>
    </row>
    <row r="22" spans="1:7">
      <c r="A22"/>
    </row>
    <row r="23" spans="1:7">
      <c r="A23" s="143"/>
      <c r="B23" s="143"/>
      <c r="C23" s="143"/>
      <c r="D23" s="143"/>
      <c r="E23" s="143"/>
      <c r="F23" s="143"/>
      <c r="G23" s="143"/>
    </row>
    <row r="24" spans="1:7">
      <c r="A24" s="37" t="s">
        <v>26</v>
      </c>
      <c r="B24" s="144" t="s">
        <v>142</v>
      </c>
      <c r="C24" s="145"/>
      <c r="D24" s="145"/>
      <c r="E24" s="145"/>
      <c r="F24" s="145"/>
      <c r="G24" s="145"/>
    </row>
    <row r="25" spans="1:7">
      <c r="A25" s="38" t="s">
        <v>20</v>
      </c>
      <c r="B25" s="146">
        <v>3615005217</v>
      </c>
      <c r="C25" s="147"/>
      <c r="D25" s="147"/>
      <c r="E25" s="147"/>
      <c r="F25" s="147"/>
      <c r="G25" s="147"/>
    </row>
    <row r="26" spans="1:7">
      <c r="A26" s="38" t="s">
        <v>34</v>
      </c>
      <c r="B26" s="146">
        <v>361501001</v>
      </c>
      <c r="C26" s="147"/>
      <c r="D26" s="147"/>
      <c r="E26" s="147"/>
      <c r="F26" s="147"/>
      <c r="G26" s="147"/>
    </row>
    <row r="27" spans="1:7" ht="24">
      <c r="A27" s="38" t="s">
        <v>28</v>
      </c>
      <c r="B27" s="146" t="s">
        <v>143</v>
      </c>
      <c r="C27" s="147"/>
      <c r="D27" s="147"/>
      <c r="E27" s="147"/>
      <c r="F27" s="147"/>
      <c r="G27" s="147"/>
    </row>
    <row r="28" spans="1:7">
      <c r="A28" s="38"/>
      <c r="B28" s="38"/>
      <c r="C28" s="38"/>
      <c r="D28" s="38"/>
      <c r="E28" s="38"/>
      <c r="F28" s="38"/>
      <c r="G28" s="39"/>
    </row>
    <row r="29" spans="1:7">
      <c r="A29" s="38" t="s">
        <v>32</v>
      </c>
      <c r="B29" s="141" t="s">
        <v>144</v>
      </c>
      <c r="C29" s="141"/>
      <c r="D29" s="141"/>
      <c r="E29" s="141"/>
      <c r="F29" s="141"/>
      <c r="G29" s="141"/>
    </row>
    <row r="30" spans="1:7">
      <c r="A30" s="38" t="s">
        <v>29</v>
      </c>
      <c r="B30" s="141"/>
      <c r="C30" s="141"/>
      <c r="D30" s="141"/>
      <c r="E30" s="141"/>
      <c r="F30" s="141"/>
      <c r="G30" s="141"/>
    </row>
    <row r="31" spans="1:7">
      <c r="A31" s="38" t="s">
        <v>30</v>
      </c>
      <c r="B31" s="141" t="s">
        <v>145</v>
      </c>
      <c r="C31" s="141"/>
      <c r="D31" s="141"/>
      <c r="E31" s="141"/>
      <c r="F31" s="141"/>
      <c r="G31" s="141"/>
    </row>
    <row r="32" spans="1:7">
      <c r="A32" s="38" t="s">
        <v>31</v>
      </c>
      <c r="B32" s="142" t="s">
        <v>146</v>
      </c>
      <c r="C32" s="141"/>
      <c r="D32" s="141"/>
      <c r="E32" s="141"/>
      <c r="F32" s="141"/>
      <c r="G32" s="141"/>
    </row>
    <row r="33" spans="1:7">
      <c r="A33" s="38" t="s">
        <v>35</v>
      </c>
      <c r="B33" s="141"/>
      <c r="C33" s="141"/>
      <c r="D33" s="141"/>
      <c r="E33" s="141"/>
      <c r="F33" s="141"/>
      <c r="G33" s="141"/>
    </row>
    <row r="34" spans="1:7">
      <c r="A34" s="38" t="s">
        <v>21</v>
      </c>
      <c r="B34" s="141" t="s">
        <v>147</v>
      </c>
      <c r="C34" s="141"/>
      <c r="D34" s="141"/>
      <c r="E34" s="141"/>
      <c r="F34" s="141"/>
      <c r="G34" s="141"/>
    </row>
    <row r="35" spans="1:7">
      <c r="A35" s="38"/>
    </row>
    <row r="36" spans="1:7" ht="24">
      <c r="A36" s="38" t="s">
        <v>27</v>
      </c>
    </row>
    <row r="38" spans="1:7">
      <c r="A38" s="130" t="s">
        <v>0</v>
      </c>
      <c r="B38" s="33" t="s">
        <v>79</v>
      </c>
      <c r="C38" s="33" t="s">
        <v>79</v>
      </c>
      <c r="D38" s="33" t="s">
        <v>2</v>
      </c>
      <c r="E38" s="132" t="s">
        <v>3</v>
      </c>
      <c r="F38" s="133"/>
      <c r="G38" s="127"/>
    </row>
    <row r="39" spans="1:7" ht="24">
      <c r="A39" s="131"/>
      <c r="B39" s="34">
        <v>2023</v>
      </c>
      <c r="C39" s="34" t="s">
        <v>112</v>
      </c>
      <c r="D39" s="34">
        <v>2024</v>
      </c>
      <c r="E39" s="30">
        <v>2025</v>
      </c>
      <c r="F39" s="30">
        <v>2026</v>
      </c>
      <c r="G39" s="30">
        <v>2027</v>
      </c>
    </row>
    <row r="40" spans="1:7" ht="25.5" customHeight="1">
      <c r="A40" s="41" t="s">
        <v>33</v>
      </c>
      <c r="B40" s="40">
        <v>21394</v>
      </c>
      <c r="C40" s="40">
        <v>5650</v>
      </c>
      <c r="D40" s="40">
        <v>22300</v>
      </c>
      <c r="E40" s="40">
        <v>23750</v>
      </c>
      <c r="F40" s="40">
        <v>25120</v>
      </c>
      <c r="G40" s="40">
        <v>27420</v>
      </c>
    </row>
    <row r="41" spans="1:7" ht="38.25">
      <c r="A41" s="41" t="s">
        <v>141</v>
      </c>
      <c r="B41" s="124">
        <f>SUM(B40*18%)</f>
        <v>3850.92</v>
      </c>
      <c r="C41" s="124">
        <f t="shared" ref="C41:G41" si="1">SUM(C40*18%)</f>
        <v>1017</v>
      </c>
      <c r="D41" s="124">
        <f t="shared" si="1"/>
        <v>4014</v>
      </c>
      <c r="E41" s="124">
        <f t="shared" si="1"/>
        <v>4275</v>
      </c>
      <c r="F41" s="124">
        <f t="shared" si="1"/>
        <v>4521.5999999999995</v>
      </c>
      <c r="G41" s="124">
        <f t="shared" si="1"/>
        <v>4935.5999999999995</v>
      </c>
    </row>
  </sheetData>
  <mergeCells count="24">
    <mergeCell ref="B7:G7"/>
    <mergeCell ref="B8:G8"/>
    <mergeCell ref="B9:G9"/>
    <mergeCell ref="B11:G11"/>
    <mergeCell ref="A15:A16"/>
    <mergeCell ref="E15:G15"/>
    <mergeCell ref="B1:G1"/>
    <mergeCell ref="B2:G2"/>
    <mergeCell ref="B3:G3"/>
    <mergeCell ref="B4:G4"/>
    <mergeCell ref="B6:G6"/>
    <mergeCell ref="A23:G23"/>
    <mergeCell ref="B24:G24"/>
    <mergeCell ref="B25:G25"/>
    <mergeCell ref="B26:G26"/>
    <mergeCell ref="B27:G27"/>
    <mergeCell ref="B34:G34"/>
    <mergeCell ref="A38:A39"/>
    <mergeCell ref="E38:G38"/>
    <mergeCell ref="B29:G29"/>
    <mergeCell ref="B30:G30"/>
    <mergeCell ref="B31:G31"/>
    <mergeCell ref="B32:G32"/>
    <mergeCell ref="B33:G33"/>
  </mergeCells>
  <hyperlinks>
    <hyperlink ref="B9" r:id="rId1"/>
    <hyperlink ref="B32" r:id="rId2"/>
  </hyperlinks>
  <pageMargins left="0.7" right="0.7" top="0.75" bottom="0.75" header="0.3" footer="0.3"/>
  <pageSetup paperSize="9" orientation="portrait" horizontalDpi="0" verticalDpi="0"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>
      <selection activeCell="C22" sqref="C22"/>
    </sheetView>
  </sheetViews>
  <sheetFormatPr defaultColWidth="9.140625" defaultRowHeight="16.5"/>
  <cols>
    <col min="1" max="1" width="39.140625" style="12" customWidth="1"/>
    <col min="2" max="2" width="13.28515625" style="1" customWidth="1"/>
    <col min="3" max="3" width="10.7109375" style="1" customWidth="1"/>
    <col min="4" max="4" width="9.85546875" style="1" customWidth="1"/>
    <col min="5" max="5" width="10.28515625" style="1" customWidth="1"/>
    <col min="6" max="16384" width="9.140625" style="1"/>
  </cols>
  <sheetData>
    <row r="1" spans="1:6">
      <c r="A1" s="79" t="s">
        <v>76</v>
      </c>
    </row>
    <row r="2" spans="1:6">
      <c r="E2" s="6" t="s">
        <v>111</v>
      </c>
    </row>
    <row r="3" spans="1:6">
      <c r="A3" s="149" t="s">
        <v>8</v>
      </c>
      <c r="B3" s="149"/>
      <c r="C3" s="149"/>
    </row>
    <row r="4" spans="1:6">
      <c r="A4" s="149" t="s">
        <v>15</v>
      </c>
      <c r="B4" s="149"/>
      <c r="C4" s="149"/>
    </row>
    <row r="6" spans="1:6">
      <c r="A6" s="9" t="s">
        <v>0</v>
      </c>
      <c r="B6" s="83" t="s">
        <v>6</v>
      </c>
      <c r="C6" s="33" t="s">
        <v>2</v>
      </c>
      <c r="D6" s="132" t="s">
        <v>3</v>
      </c>
      <c r="E6" s="133"/>
      <c r="F6" s="127"/>
    </row>
    <row r="7" spans="1:6">
      <c r="A7" s="13"/>
      <c r="B7" s="32">
        <v>2023</v>
      </c>
      <c r="C7" s="34">
        <v>2024</v>
      </c>
      <c r="D7" s="30">
        <v>2025</v>
      </c>
      <c r="E7" s="30">
        <v>2026</v>
      </c>
      <c r="F7" s="30">
        <v>2027</v>
      </c>
    </row>
    <row r="8" spans="1:6">
      <c r="A8" s="5" t="s">
        <v>10</v>
      </c>
      <c r="B8" s="49"/>
      <c r="C8" s="49"/>
      <c r="D8" s="49"/>
      <c r="E8" s="49"/>
      <c r="F8" s="49"/>
    </row>
    <row r="9" spans="1:6">
      <c r="A9" s="5" t="s">
        <v>11</v>
      </c>
      <c r="B9" s="49"/>
      <c r="C9" s="49"/>
      <c r="D9" s="49"/>
      <c r="E9" s="49"/>
      <c r="F9" s="49"/>
    </row>
    <row r="10" spans="1:6">
      <c r="A10" s="5" t="s">
        <v>40</v>
      </c>
      <c r="B10" s="49"/>
      <c r="C10" s="49"/>
      <c r="D10" s="49"/>
      <c r="E10" s="49"/>
      <c r="F10" s="49"/>
    </row>
    <row r="11" spans="1:6">
      <c r="A11" s="5" t="s">
        <v>59</v>
      </c>
      <c r="B11" s="49"/>
      <c r="C11" s="49"/>
      <c r="D11" s="49"/>
      <c r="E11" s="49"/>
      <c r="F11" s="49"/>
    </row>
    <row r="12" spans="1:6">
      <c r="A12" s="5" t="s">
        <v>42</v>
      </c>
      <c r="B12" s="49"/>
      <c r="C12" s="49"/>
      <c r="D12" s="49"/>
      <c r="E12" s="49"/>
      <c r="F12" s="49"/>
    </row>
    <row r="13" spans="1:6" ht="31.5">
      <c r="A13" s="5" t="s">
        <v>43</v>
      </c>
      <c r="B13" s="49"/>
      <c r="C13" s="49"/>
      <c r="D13" s="49"/>
      <c r="E13" s="49"/>
      <c r="F13" s="49"/>
    </row>
    <row r="14" spans="1:6">
      <c r="A14" s="14"/>
      <c r="B14" s="6"/>
      <c r="C14" s="6"/>
      <c r="D14" s="6"/>
      <c r="E14" s="6"/>
      <c r="F14" s="6"/>
    </row>
    <row r="15" spans="1:6">
      <c r="A15" s="51" t="s">
        <v>44</v>
      </c>
      <c r="B15" s="6"/>
      <c r="C15" s="6"/>
      <c r="D15" s="6"/>
      <c r="E15" s="6"/>
      <c r="F15" s="6"/>
    </row>
    <row r="16" spans="1:6">
      <c r="A16" s="51" t="s">
        <v>45</v>
      </c>
      <c r="B16" s="6"/>
      <c r="C16" s="6"/>
      <c r="D16" s="6"/>
      <c r="E16" s="6"/>
      <c r="F16" s="6"/>
    </row>
    <row r="17" spans="1:6">
      <c r="A17" s="6"/>
    </row>
    <row r="19" spans="1:6">
      <c r="A19" s="149" t="s">
        <v>8</v>
      </c>
      <c r="B19" s="149"/>
      <c r="C19" s="149"/>
    </row>
    <row r="20" spans="1:6">
      <c r="A20" s="149" t="s">
        <v>13</v>
      </c>
      <c r="B20" s="149"/>
      <c r="C20" s="149"/>
    </row>
    <row r="22" spans="1:6" s="10" customFormat="1">
      <c r="A22" s="9" t="s">
        <v>0</v>
      </c>
      <c r="B22" s="83" t="s">
        <v>6</v>
      </c>
      <c r="C22" s="33" t="s">
        <v>2</v>
      </c>
      <c r="D22" s="132" t="s">
        <v>3</v>
      </c>
      <c r="E22" s="133"/>
      <c r="F22" s="127"/>
    </row>
    <row r="23" spans="1:6" ht="28.5" customHeight="1">
      <c r="A23" s="13"/>
      <c r="B23" s="32">
        <v>2023</v>
      </c>
      <c r="C23" s="34">
        <v>2024</v>
      </c>
      <c r="D23" s="30">
        <v>2025</v>
      </c>
      <c r="E23" s="30">
        <v>2026</v>
      </c>
      <c r="F23" s="30">
        <v>2027</v>
      </c>
    </row>
    <row r="24" spans="1:6" s="6" customFormat="1" ht="15.75">
      <c r="A24" s="5" t="s">
        <v>10</v>
      </c>
      <c r="B24" s="49"/>
      <c r="C24" s="49"/>
      <c r="D24" s="49"/>
      <c r="E24" s="49"/>
      <c r="F24" s="49"/>
    </row>
    <row r="25" spans="1:6" s="6" customFormat="1" ht="15.75">
      <c r="A25" s="5" t="s">
        <v>11</v>
      </c>
      <c r="B25" s="49"/>
      <c r="C25" s="49"/>
      <c r="D25" s="49"/>
      <c r="E25" s="49"/>
      <c r="F25" s="49"/>
    </row>
    <row r="26" spans="1:6" s="6" customFormat="1" ht="15.75">
      <c r="A26" s="5" t="s">
        <v>40</v>
      </c>
      <c r="B26" s="49"/>
      <c r="C26" s="49"/>
      <c r="D26" s="49"/>
      <c r="E26" s="49"/>
      <c r="F26" s="49"/>
    </row>
    <row r="27" spans="1:6" s="6" customFormat="1" ht="15.75">
      <c r="A27" s="5" t="s">
        <v>41</v>
      </c>
      <c r="B27" s="49"/>
      <c r="C27" s="49"/>
      <c r="D27" s="49"/>
      <c r="E27" s="49"/>
      <c r="F27" s="49"/>
    </row>
    <row r="28" spans="1:6" s="6" customFormat="1" ht="15.75">
      <c r="A28" s="5" t="s">
        <v>42</v>
      </c>
      <c r="B28" s="49"/>
      <c r="C28" s="49"/>
      <c r="D28" s="49"/>
      <c r="E28" s="49"/>
      <c r="F28" s="49"/>
    </row>
    <row r="29" spans="1:6" s="6" customFormat="1" ht="31.5">
      <c r="A29" s="5" t="s">
        <v>43</v>
      </c>
      <c r="B29" s="49"/>
      <c r="C29" s="49"/>
      <c r="D29" s="49"/>
      <c r="E29" s="49"/>
      <c r="F29" s="49"/>
    </row>
    <row r="31" spans="1:6">
      <c r="A31" s="51" t="s">
        <v>44</v>
      </c>
    </row>
    <row r="32" spans="1:6">
      <c r="A32" s="51" t="s">
        <v>45</v>
      </c>
    </row>
    <row r="34" spans="1:6">
      <c r="A34" s="50"/>
    </row>
    <row r="35" spans="1:6">
      <c r="A35" s="149" t="s">
        <v>8</v>
      </c>
      <c r="B35" s="149"/>
      <c r="C35" s="149"/>
    </row>
    <row r="36" spans="1:6" ht="88.15" customHeight="1">
      <c r="A36" s="150" t="s">
        <v>80</v>
      </c>
      <c r="B36" s="150"/>
      <c r="C36" s="150"/>
      <c r="D36" s="150"/>
      <c r="E36" s="150"/>
      <c r="F36" s="150"/>
    </row>
    <row r="37" spans="1:6">
      <c r="A37" s="151"/>
      <c r="B37" s="151"/>
      <c r="C37" s="151"/>
    </row>
    <row r="38" spans="1:6" s="11" customFormat="1">
      <c r="A38" s="9" t="s">
        <v>0</v>
      </c>
      <c r="B38" s="83" t="s">
        <v>6</v>
      </c>
      <c r="C38" s="33" t="s">
        <v>2</v>
      </c>
      <c r="D38" s="132" t="s">
        <v>3</v>
      </c>
      <c r="E38" s="133"/>
      <c r="F38" s="127"/>
    </row>
    <row r="39" spans="1:6" s="11" customFormat="1" ht="30" customHeight="1">
      <c r="A39" s="13"/>
      <c r="B39" s="32">
        <v>2023</v>
      </c>
      <c r="C39" s="34">
        <v>2024</v>
      </c>
      <c r="D39" s="30">
        <v>2025</v>
      </c>
      <c r="E39" s="30">
        <v>2026</v>
      </c>
      <c r="F39" s="30">
        <v>2027</v>
      </c>
    </row>
    <row r="40" spans="1:6" s="3" customFormat="1" ht="25.5">
      <c r="A40" s="7" t="s">
        <v>46</v>
      </c>
      <c r="B40" s="49"/>
      <c r="C40" s="49"/>
      <c r="D40" s="49"/>
      <c r="E40" s="49"/>
      <c r="F40" s="49"/>
    </row>
    <row r="41" spans="1:6" s="3" customFormat="1" ht="15">
      <c r="A41" s="4" t="s">
        <v>47</v>
      </c>
      <c r="B41" s="49"/>
      <c r="C41" s="49"/>
      <c r="D41" s="49"/>
      <c r="E41" s="49"/>
      <c r="F41" s="49"/>
    </row>
    <row r="42" spans="1:6" s="3" customFormat="1" ht="15">
      <c r="A42" s="8" t="s">
        <v>7</v>
      </c>
      <c r="B42" s="49"/>
      <c r="C42" s="49"/>
      <c r="D42" s="49"/>
      <c r="E42" s="49"/>
      <c r="F42" s="49"/>
    </row>
    <row r="43" spans="1:6" s="3" customFormat="1" ht="15">
      <c r="A43" s="7" t="s">
        <v>17</v>
      </c>
      <c r="B43" s="49"/>
      <c r="C43" s="49"/>
      <c r="D43" s="49"/>
      <c r="E43" s="49"/>
      <c r="F43" s="49"/>
    </row>
    <row r="44" spans="1:6" s="3" customFormat="1" ht="15">
      <c r="A44" s="7" t="s">
        <v>17</v>
      </c>
      <c r="B44" s="49"/>
      <c r="C44" s="49"/>
      <c r="D44" s="49"/>
      <c r="E44" s="49"/>
      <c r="F44" s="49"/>
    </row>
    <row r="45" spans="1:6" s="3" customFormat="1" ht="15">
      <c r="A45" s="7" t="s">
        <v>17</v>
      </c>
      <c r="B45" s="49"/>
      <c r="C45" s="49"/>
      <c r="D45" s="49"/>
      <c r="E45" s="49"/>
      <c r="F45" s="49"/>
    </row>
    <row r="46" spans="1:6" s="3" customFormat="1" ht="17.25" customHeight="1">
      <c r="A46" s="4" t="s">
        <v>48</v>
      </c>
      <c r="B46" s="49"/>
      <c r="C46" s="49"/>
      <c r="D46" s="49"/>
      <c r="E46" s="49"/>
      <c r="F46" s="49"/>
    </row>
    <row r="47" spans="1:6" s="3" customFormat="1" ht="15">
      <c r="A47" s="4" t="s">
        <v>12</v>
      </c>
      <c r="B47" s="49"/>
      <c r="C47" s="49"/>
      <c r="D47" s="49"/>
      <c r="E47" s="49"/>
      <c r="F47" s="49"/>
    </row>
    <row r="48" spans="1:6" s="3" customFormat="1" ht="15">
      <c r="A48" s="4" t="s">
        <v>47</v>
      </c>
      <c r="B48" s="49"/>
      <c r="C48" s="49"/>
      <c r="D48" s="49"/>
      <c r="E48" s="49"/>
      <c r="F48" s="49"/>
    </row>
    <row r="49" spans="1:6" s="3" customFormat="1" ht="15">
      <c r="A49" s="4" t="s">
        <v>40</v>
      </c>
      <c r="B49" s="49"/>
      <c r="C49" s="49"/>
      <c r="D49" s="49"/>
      <c r="E49" s="49"/>
      <c r="F49" s="49"/>
    </row>
    <row r="50" spans="1:6" s="3" customFormat="1" ht="15">
      <c r="A50" s="4" t="s">
        <v>49</v>
      </c>
      <c r="B50" s="49"/>
      <c r="C50" s="49"/>
      <c r="D50" s="49"/>
      <c r="E50" s="49"/>
      <c r="F50" s="49"/>
    </row>
    <row r="51" spans="1:6" s="3" customFormat="1" ht="15">
      <c r="A51" s="4" t="s">
        <v>50</v>
      </c>
      <c r="B51" s="49"/>
      <c r="C51" s="49"/>
      <c r="D51" s="49"/>
      <c r="E51" s="49"/>
      <c r="F51" s="49"/>
    </row>
    <row r="52" spans="1:6" s="3" customFormat="1" ht="15">
      <c r="A52" s="4" t="s">
        <v>55</v>
      </c>
      <c r="B52" s="49"/>
      <c r="C52" s="49"/>
      <c r="D52" s="49"/>
      <c r="E52" s="49"/>
      <c r="F52" s="49"/>
    </row>
    <row r="53" spans="1:6" s="3" customFormat="1" ht="15.75" customHeight="1">
      <c r="A53" s="4" t="s">
        <v>51</v>
      </c>
      <c r="B53" s="49"/>
      <c r="C53" s="49"/>
      <c r="D53" s="49"/>
      <c r="E53" s="49"/>
      <c r="F53" s="49"/>
    </row>
    <row r="54" spans="1:6" s="3" customFormat="1" ht="15.75" customHeight="1">
      <c r="A54" s="4"/>
      <c r="B54" s="49"/>
      <c r="C54" s="49"/>
      <c r="D54" s="49"/>
      <c r="E54" s="49"/>
      <c r="F54" s="49"/>
    </row>
    <row r="55" spans="1:6" s="3" customFormat="1" ht="12.75">
      <c r="A55" s="51"/>
    </row>
    <row r="56" spans="1:6" s="3" customFormat="1" ht="12.75">
      <c r="A56" s="51" t="s">
        <v>44</v>
      </c>
    </row>
    <row r="58" spans="1:6" hidden="1">
      <c r="A58" s="149" t="s">
        <v>8</v>
      </c>
      <c r="B58" s="149"/>
      <c r="C58" s="149"/>
    </row>
    <row r="59" spans="1:6" hidden="1">
      <c r="A59" s="149" t="s">
        <v>14</v>
      </c>
      <c r="B59" s="149"/>
      <c r="C59" s="149"/>
    </row>
    <row r="60" spans="1:6" hidden="1">
      <c r="B60" s="2"/>
    </row>
    <row r="61" spans="1:6" hidden="1">
      <c r="A61" s="152" t="s">
        <v>9</v>
      </c>
      <c r="B61" s="152"/>
      <c r="C61" s="152"/>
    </row>
    <row r="62" spans="1:6" s="11" customFormat="1" hidden="1">
      <c r="A62" s="9" t="s">
        <v>0</v>
      </c>
      <c r="B62" s="83" t="s">
        <v>6</v>
      </c>
      <c r="C62" s="33" t="s">
        <v>2</v>
      </c>
      <c r="D62" s="132" t="s">
        <v>3</v>
      </c>
      <c r="E62" s="133"/>
      <c r="F62" s="127"/>
    </row>
    <row r="63" spans="1:6" s="11" customFormat="1" ht="27" hidden="1" customHeight="1">
      <c r="A63" s="13"/>
      <c r="B63" s="32">
        <v>2020</v>
      </c>
      <c r="C63" s="34">
        <v>2021</v>
      </c>
      <c r="D63" s="30">
        <v>2022</v>
      </c>
      <c r="E63" s="30">
        <v>2023</v>
      </c>
      <c r="F63" s="30">
        <v>2024</v>
      </c>
    </row>
    <row r="64" spans="1:6" s="3" customFormat="1" ht="15" hidden="1">
      <c r="A64" s="4" t="s">
        <v>10</v>
      </c>
      <c r="B64" s="49"/>
      <c r="C64" s="49"/>
      <c r="D64" s="49"/>
      <c r="E64" s="49"/>
      <c r="F64" s="49"/>
    </row>
    <row r="65" spans="1:6" s="3" customFormat="1" ht="15" hidden="1">
      <c r="A65" s="4" t="s">
        <v>47</v>
      </c>
      <c r="B65" s="49"/>
      <c r="C65" s="49"/>
      <c r="D65" s="49"/>
      <c r="E65" s="49"/>
      <c r="F65" s="49"/>
    </row>
    <row r="66" spans="1:6" s="3" customFormat="1" ht="15" hidden="1">
      <c r="A66" s="4" t="s">
        <v>12</v>
      </c>
      <c r="B66" s="49"/>
      <c r="C66" s="49"/>
      <c r="D66" s="49"/>
      <c r="E66" s="49"/>
      <c r="F66" s="49"/>
    </row>
    <row r="67" spans="1:6" s="3" customFormat="1" ht="15" hidden="1">
      <c r="A67" s="7" t="s">
        <v>17</v>
      </c>
      <c r="B67" s="49"/>
      <c r="C67" s="49"/>
      <c r="D67" s="49"/>
      <c r="E67" s="49"/>
      <c r="F67" s="49"/>
    </row>
    <row r="68" spans="1:6" s="3" customFormat="1" ht="15" hidden="1">
      <c r="A68" s="7" t="s">
        <v>17</v>
      </c>
      <c r="B68" s="49"/>
      <c r="C68" s="49"/>
      <c r="D68" s="49"/>
      <c r="E68" s="49"/>
      <c r="F68" s="49"/>
    </row>
    <row r="69" spans="1:6" s="3" customFormat="1" ht="18" hidden="1" customHeight="1">
      <c r="A69" s="4" t="s">
        <v>52</v>
      </c>
      <c r="B69" s="49"/>
      <c r="C69" s="49"/>
      <c r="D69" s="49"/>
      <c r="E69" s="49"/>
      <c r="F69" s="49"/>
    </row>
    <row r="70" spans="1:6" s="3" customFormat="1" ht="15" hidden="1">
      <c r="A70" s="4" t="s">
        <v>12</v>
      </c>
      <c r="B70" s="49"/>
      <c r="C70" s="49"/>
      <c r="D70" s="49"/>
      <c r="E70" s="49"/>
      <c r="F70" s="49"/>
    </row>
    <row r="71" spans="1:6" s="3" customFormat="1" ht="15" hidden="1">
      <c r="A71" s="53"/>
      <c r="B71" s="49"/>
      <c r="C71" s="49"/>
      <c r="D71" s="49"/>
      <c r="E71" s="49"/>
      <c r="F71" s="49"/>
    </row>
    <row r="72" spans="1:6" s="3" customFormat="1" ht="15" hidden="1">
      <c r="A72" s="53"/>
      <c r="B72" s="49"/>
      <c r="C72" s="49"/>
      <c r="D72" s="49"/>
      <c r="E72" s="49"/>
      <c r="F72" s="49"/>
    </row>
    <row r="73" spans="1:6" s="3" customFormat="1" ht="15" hidden="1">
      <c r="A73" s="53"/>
      <c r="B73" s="49"/>
      <c r="C73" s="49"/>
      <c r="D73" s="49"/>
      <c r="E73" s="49"/>
      <c r="F73" s="49"/>
    </row>
    <row r="74" spans="1:6" s="3" customFormat="1" ht="15" hidden="1">
      <c r="A74" s="4" t="s">
        <v>53</v>
      </c>
      <c r="B74" s="49"/>
      <c r="C74" s="49"/>
      <c r="D74" s="49"/>
      <c r="E74" s="49"/>
      <c r="F74" s="49"/>
    </row>
    <row r="75" spans="1:6" s="3" customFormat="1" ht="15" hidden="1">
      <c r="A75" s="4" t="s">
        <v>47</v>
      </c>
      <c r="B75" s="49"/>
      <c r="C75" s="49"/>
      <c r="D75" s="49"/>
      <c r="E75" s="49"/>
      <c r="F75" s="49"/>
    </row>
    <row r="76" spans="1:6" s="3" customFormat="1" ht="15" hidden="1">
      <c r="A76" s="4" t="s">
        <v>12</v>
      </c>
      <c r="B76" s="49"/>
      <c r="C76" s="49"/>
      <c r="D76" s="49"/>
      <c r="E76" s="49"/>
      <c r="F76" s="49"/>
    </row>
    <row r="77" spans="1:6" s="3" customFormat="1" ht="15" hidden="1">
      <c r="A77" s="4"/>
      <c r="B77" s="49"/>
      <c r="C77" s="49"/>
      <c r="D77" s="49"/>
      <c r="E77" s="49"/>
      <c r="F77" s="49"/>
    </row>
    <row r="78" spans="1:6" s="3" customFormat="1" ht="15" hidden="1">
      <c r="A78" s="4"/>
      <c r="B78" s="49"/>
      <c r="C78" s="49"/>
      <c r="D78" s="49"/>
      <c r="E78" s="49"/>
      <c r="F78" s="49"/>
    </row>
    <row r="79" spans="1:6" s="3" customFormat="1" ht="15" hidden="1">
      <c r="A79" s="4" t="s">
        <v>54</v>
      </c>
      <c r="B79" s="49"/>
      <c r="C79" s="49"/>
      <c r="D79" s="49"/>
      <c r="E79" s="49"/>
      <c r="F79" s="49"/>
    </row>
    <row r="80" spans="1:6" s="3" customFormat="1" ht="15" hidden="1">
      <c r="A80" s="4" t="s">
        <v>47</v>
      </c>
      <c r="B80" s="49"/>
      <c r="C80" s="49"/>
      <c r="D80" s="49"/>
      <c r="E80" s="49"/>
      <c r="F80" s="49"/>
    </row>
    <row r="81" spans="1:6" s="3" customFormat="1" ht="15" hidden="1">
      <c r="A81" s="4" t="s">
        <v>12</v>
      </c>
      <c r="B81" s="49"/>
      <c r="C81" s="49"/>
      <c r="D81" s="49"/>
      <c r="E81" s="49"/>
      <c r="F81" s="49"/>
    </row>
    <row r="82" spans="1:6" s="3" customFormat="1" ht="15" hidden="1">
      <c r="A82" s="53"/>
      <c r="B82" s="49"/>
      <c r="C82" s="49"/>
      <c r="D82" s="49"/>
      <c r="E82" s="49"/>
      <c r="F82" s="49"/>
    </row>
    <row r="83" spans="1:6" s="3" customFormat="1" ht="15" hidden="1">
      <c r="A83" s="53"/>
      <c r="B83" s="49"/>
      <c r="C83" s="49"/>
      <c r="D83" s="49"/>
      <c r="E83" s="49"/>
      <c r="F83" s="49"/>
    </row>
    <row r="84" spans="1:6" s="3" customFormat="1" ht="15" hidden="1">
      <c r="A84" s="4" t="s">
        <v>50</v>
      </c>
      <c r="B84" s="49"/>
      <c r="C84" s="49"/>
      <c r="D84" s="49"/>
      <c r="E84" s="49"/>
      <c r="F84" s="49"/>
    </row>
    <row r="85" spans="1:6" s="3" customFormat="1" ht="15" hidden="1">
      <c r="A85" s="4" t="s">
        <v>12</v>
      </c>
      <c r="B85" s="49"/>
      <c r="C85" s="49"/>
      <c r="D85" s="49"/>
      <c r="E85" s="49"/>
      <c r="F85" s="49"/>
    </row>
    <row r="86" spans="1:6" s="3" customFormat="1" ht="15" hidden="1">
      <c r="A86" s="53"/>
      <c r="B86" s="49"/>
      <c r="C86" s="49"/>
      <c r="D86" s="49"/>
      <c r="E86" s="49"/>
      <c r="F86" s="49"/>
    </row>
    <row r="87" spans="1:6" s="3" customFormat="1" ht="15" hidden="1">
      <c r="A87" s="53"/>
      <c r="B87" s="49"/>
      <c r="C87" s="49"/>
      <c r="D87" s="49"/>
      <c r="E87" s="49"/>
      <c r="F87" s="49"/>
    </row>
    <row r="88" spans="1:6" s="3" customFormat="1" ht="15" hidden="1">
      <c r="A88" s="4" t="s">
        <v>55</v>
      </c>
      <c r="B88" s="49"/>
      <c r="C88" s="49"/>
      <c r="D88" s="49"/>
      <c r="E88" s="49"/>
      <c r="F88" s="49"/>
    </row>
    <row r="89" spans="1:6" s="3" customFormat="1" ht="15" hidden="1">
      <c r="A89" s="4" t="s">
        <v>51</v>
      </c>
      <c r="B89" s="49"/>
      <c r="C89" s="49"/>
      <c r="D89" s="49"/>
      <c r="E89" s="49"/>
      <c r="F89" s="49"/>
    </row>
    <row r="90" spans="1:6" s="3" customFormat="1" ht="12.75" hidden="1">
      <c r="A90" s="4" t="s">
        <v>12</v>
      </c>
      <c r="B90" s="54"/>
      <c r="C90" s="54"/>
    </row>
    <row r="91" spans="1:6" s="3" customFormat="1" ht="12.75" hidden="1">
      <c r="A91" s="4" t="s">
        <v>56</v>
      </c>
      <c r="B91" s="54"/>
      <c r="C91" s="54"/>
    </row>
    <row r="92" spans="1:6" s="3" customFormat="1" ht="12.75" hidden="1">
      <c r="A92" s="4" t="s">
        <v>57</v>
      </c>
      <c r="B92" s="54"/>
      <c r="C92" s="54"/>
    </row>
    <row r="93" spans="1:6" s="3" customFormat="1" ht="12.75" hidden="1">
      <c r="A93" s="52"/>
    </row>
    <row r="94" spans="1:6" s="3" customFormat="1" ht="12.75" hidden="1">
      <c r="A94" s="51" t="s">
        <v>44</v>
      </c>
    </row>
    <row r="95" spans="1:6" s="3" customFormat="1" ht="12.75" hidden="1">
      <c r="A95" s="51" t="s">
        <v>58</v>
      </c>
    </row>
    <row r="96" spans="1:6" hidden="1"/>
    <row r="97" spans="1:6">
      <c r="A97" s="149" t="s">
        <v>8</v>
      </c>
      <c r="B97" s="149"/>
      <c r="C97" s="149"/>
      <c r="D97" s="149"/>
      <c r="E97" s="149"/>
      <c r="F97" s="149"/>
    </row>
    <row r="98" spans="1:6">
      <c r="A98" s="149" t="s">
        <v>127</v>
      </c>
      <c r="B98" s="149"/>
      <c r="C98" s="149"/>
      <c r="D98" s="149"/>
      <c r="E98" s="149"/>
      <c r="F98" s="149"/>
    </row>
    <row r="100" spans="1:6">
      <c r="A100" s="9" t="s">
        <v>0</v>
      </c>
      <c r="B100" s="83" t="s">
        <v>6</v>
      </c>
      <c r="C100" s="33" t="s">
        <v>2</v>
      </c>
      <c r="D100" s="132" t="s">
        <v>3</v>
      </c>
      <c r="E100" s="133"/>
      <c r="F100" s="127"/>
    </row>
    <row r="101" spans="1:6">
      <c r="A101" s="13"/>
      <c r="B101" s="32">
        <v>2023</v>
      </c>
      <c r="C101" s="34">
        <v>2024</v>
      </c>
      <c r="D101" s="30">
        <v>2025</v>
      </c>
      <c r="E101" s="30">
        <v>2026</v>
      </c>
      <c r="F101" s="30">
        <v>2027</v>
      </c>
    </row>
    <row r="102" spans="1:6" ht="47.25">
      <c r="A102" s="5" t="s">
        <v>129</v>
      </c>
      <c r="B102" s="49"/>
      <c r="C102" s="49"/>
      <c r="D102" s="49"/>
      <c r="E102" s="49"/>
      <c r="F102" s="49"/>
    </row>
    <row r="103" spans="1:6" ht="31.5">
      <c r="A103" s="5" t="s">
        <v>128</v>
      </c>
      <c r="B103" s="119" t="s">
        <v>109</v>
      </c>
      <c r="C103" s="119" t="s">
        <v>109</v>
      </c>
      <c r="D103" s="49">
        <v>2400</v>
      </c>
      <c r="E103" s="49">
        <v>2400</v>
      </c>
      <c r="F103" s="49">
        <v>2400</v>
      </c>
    </row>
    <row r="104" spans="1:6">
      <c r="A104" s="5" t="s">
        <v>59</v>
      </c>
      <c r="B104" s="49"/>
      <c r="C104" s="49"/>
      <c r="D104" s="49"/>
      <c r="E104" s="49"/>
      <c r="F104" s="49"/>
    </row>
    <row r="105" spans="1:6">
      <c r="A105" s="5" t="s">
        <v>42</v>
      </c>
      <c r="B105" s="49"/>
      <c r="C105" s="49"/>
      <c r="D105" s="49"/>
      <c r="E105" s="49"/>
      <c r="F105" s="49"/>
    </row>
    <row r="106" spans="1:6" ht="31.5">
      <c r="A106" s="5" t="s">
        <v>43</v>
      </c>
      <c r="B106" s="49"/>
      <c r="C106" s="49"/>
      <c r="D106" s="49"/>
      <c r="E106" s="49"/>
      <c r="F106" s="49"/>
    </row>
    <row r="107" spans="1:6">
      <c r="A107" s="14"/>
      <c r="B107" s="6"/>
      <c r="C107" s="6"/>
      <c r="D107" s="6"/>
      <c r="E107" s="6"/>
      <c r="F107" s="6"/>
    </row>
    <row r="108" spans="1:6">
      <c r="A108" s="51" t="s">
        <v>44</v>
      </c>
      <c r="B108" s="6"/>
      <c r="C108" s="6"/>
      <c r="D108" s="6"/>
      <c r="E108" s="6"/>
      <c r="F108" s="6"/>
    </row>
    <row r="109" spans="1:6">
      <c r="A109" s="51" t="s">
        <v>45</v>
      </c>
      <c r="B109" s="6"/>
      <c r="C109" s="6"/>
      <c r="D109" s="6"/>
      <c r="E109" s="6"/>
      <c r="F109" s="6"/>
    </row>
  </sheetData>
  <mergeCells count="17">
    <mergeCell ref="A61:C61"/>
    <mergeCell ref="D62:F62"/>
    <mergeCell ref="A97:F97"/>
    <mergeCell ref="A98:F98"/>
    <mergeCell ref="D100:F100"/>
    <mergeCell ref="A59:C59"/>
    <mergeCell ref="A3:C3"/>
    <mergeCell ref="A4:C4"/>
    <mergeCell ref="D6:F6"/>
    <mergeCell ref="A19:C19"/>
    <mergeCell ref="A20:C20"/>
    <mergeCell ref="D22:F22"/>
    <mergeCell ref="A35:C35"/>
    <mergeCell ref="A36:F36"/>
    <mergeCell ref="A37:C37"/>
    <mergeCell ref="D38:F38"/>
    <mergeCell ref="A58:C5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ФИНАНСЫ</vt:lpstr>
      <vt:lpstr>ПРИБЫЛЬ</vt:lpstr>
      <vt:lpstr>НДФЛ</vt:lpstr>
      <vt:lpstr>по предприятиям!</vt:lpstr>
      <vt:lpstr>Акциз 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Bold</dc:creator>
  <cp:lastModifiedBy>frolova</cp:lastModifiedBy>
  <cp:lastPrinted>2024-10-21T06:43:10Z</cp:lastPrinted>
  <dcterms:created xsi:type="dcterms:W3CDTF">2001-05-23T09:58:55Z</dcterms:created>
  <dcterms:modified xsi:type="dcterms:W3CDTF">2024-10-21T06:43:46Z</dcterms:modified>
</cp:coreProperties>
</file>